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mindaugas_ilciukas_vmu_lt/Documents/Darbalaukis/CA Viešieji pirkimai/Gamtotvarkos paslaugų pirkimas/5. Gamtotvarkos pirkimas 2025/"/>
    </mc:Choice>
  </mc:AlternateContent>
  <xr:revisionPtr revIDLastSave="0" documentId="8_{64E1578B-EA68-4E31-AB1B-B321B19F5D21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Gamtotvarka 2025 (bendras)" sheetId="3" r:id="rId1"/>
  </sheets>
  <definedNames>
    <definedName name="_xlnm._FilterDatabase" localSheetId="0" hidden="1">'Gamtotvarka 2025 (bendras)'!$A$6:$Y$57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8" i="3" l="1"/>
  <c r="AB8" i="3" s="1"/>
  <c r="AA9" i="3"/>
  <c r="AB9" i="3"/>
  <c r="AA10" i="3"/>
  <c r="AB10" i="3"/>
  <c r="AA11" i="3"/>
  <c r="AB11" i="3"/>
  <c r="AA12" i="3"/>
  <c r="AB12" i="3" s="1"/>
  <c r="AA13" i="3"/>
  <c r="AB13" i="3"/>
  <c r="AA14" i="3"/>
  <c r="AB14" i="3"/>
  <c r="AA15" i="3"/>
  <c r="AB15" i="3"/>
  <c r="AA16" i="3"/>
  <c r="AB16" i="3" s="1"/>
  <c r="AA17" i="3"/>
  <c r="AB17" i="3"/>
  <c r="AA18" i="3"/>
  <c r="AB18" i="3"/>
  <c r="AA19" i="3"/>
  <c r="AB19" i="3"/>
  <c r="AA20" i="3"/>
  <c r="AB20" i="3" s="1"/>
  <c r="AA21" i="3"/>
  <c r="AB21" i="3"/>
  <c r="AA22" i="3"/>
  <c r="AB22" i="3"/>
  <c r="AA23" i="3"/>
  <c r="AB23" i="3"/>
  <c r="AA24" i="3"/>
  <c r="AB24" i="3" s="1"/>
  <c r="AA25" i="3"/>
  <c r="AB25" i="3"/>
  <c r="AA26" i="3"/>
  <c r="AB26" i="3"/>
  <c r="AA27" i="3"/>
  <c r="AB27" i="3"/>
  <c r="AA28" i="3"/>
  <c r="AB28" i="3" s="1"/>
  <c r="AA29" i="3"/>
  <c r="AB29" i="3"/>
  <c r="AA30" i="3"/>
  <c r="AB30" i="3"/>
  <c r="AA31" i="3"/>
  <c r="AB31" i="3"/>
  <c r="AA32" i="3"/>
  <c r="AB32" i="3" s="1"/>
  <c r="AA33" i="3"/>
  <c r="AB33" i="3"/>
  <c r="AA34" i="3"/>
  <c r="AB34" i="3"/>
  <c r="AA35" i="3"/>
  <c r="AB35" i="3"/>
  <c r="AA36" i="3"/>
  <c r="AB36" i="3" s="1"/>
  <c r="AA37" i="3"/>
  <c r="AB37" i="3"/>
  <c r="AA38" i="3"/>
  <c r="AB38" i="3"/>
  <c r="AA39" i="3"/>
  <c r="AB39" i="3"/>
  <c r="AA40" i="3"/>
  <c r="AB40" i="3" s="1"/>
  <c r="AA41" i="3"/>
  <c r="AB41" i="3"/>
  <c r="AA42" i="3"/>
  <c r="AB42" i="3"/>
  <c r="AA43" i="3"/>
  <c r="AB43" i="3"/>
  <c r="AA44" i="3"/>
  <c r="AB44" i="3" s="1"/>
  <c r="AA45" i="3"/>
  <c r="AB45" i="3"/>
  <c r="AA46" i="3"/>
  <c r="AB46" i="3"/>
  <c r="AA47" i="3"/>
  <c r="AB47" i="3"/>
  <c r="AA48" i="3"/>
  <c r="AB48" i="3" s="1"/>
  <c r="AA49" i="3"/>
  <c r="AB49" i="3"/>
  <c r="AA50" i="3"/>
  <c r="AB50" i="3"/>
  <c r="AA51" i="3"/>
  <c r="AB51" i="3"/>
  <c r="AA52" i="3"/>
  <c r="AB52" i="3" s="1"/>
  <c r="AA53" i="3"/>
  <c r="AB53" i="3"/>
  <c r="AA54" i="3"/>
  <c r="AB54" i="3"/>
  <c r="AA55" i="3"/>
  <c r="AB55" i="3"/>
  <c r="AA56" i="3"/>
  <c r="AB56" i="3" s="1"/>
  <c r="AA57" i="3"/>
  <c r="AB57" i="3"/>
  <c r="D5" i="3"/>
  <c r="F5" i="3"/>
  <c r="H5" i="3"/>
  <c r="P5" i="3"/>
  <c r="R5" i="3"/>
  <c r="T5" i="3"/>
  <c r="V5" i="3"/>
  <c r="X5" i="3"/>
  <c r="AA7" i="3" l="1"/>
  <c r="AB7" i="3" s="1"/>
  <c r="N5" i="3" l="1"/>
  <c r="L5" i="3"/>
  <c r="J5" i="3"/>
  <c r="AA58" i="3" l="1"/>
  <c r="AB58" i="3"/>
</calcChain>
</file>

<file path=xl/sharedStrings.xml><?xml version="1.0" encoding="utf-8"?>
<sst xmlns="http://schemas.openxmlformats.org/spreadsheetml/2006/main" count="217" uniqueCount="153">
  <si>
    <t>Biologinės įvairovės palaikymo kirtimai be biomasės išgabenimo</t>
  </si>
  <si>
    <t>Biologinės įvairovės palaikymo kirtimai su biomasės išgabenimu</t>
  </si>
  <si>
    <t>Likvidinės medienos ištraukimas biologinės įvairovės palaikymo miško kirtimuose</t>
  </si>
  <si>
    <t>Pirkimo objekto dalies numeris</t>
  </si>
  <si>
    <t>ha</t>
  </si>
  <si>
    <t>m³</t>
  </si>
  <si>
    <t>Leipalingio girininkija</t>
  </si>
  <si>
    <t>Merkinės girininkija</t>
  </si>
  <si>
    <t>Musteikos girininkija</t>
  </si>
  <si>
    <t>kv.71 skl.7 - 0,5 ha
kv.71 skl.10-0,7 ha
kv.78 skl.3-0,3 ha
kv.78 skl.4-1,2 ha
kv.78 skl.5-1,0 ha
kv.90 skl.22-2,7 ha
kv.91 skl.18-0,4 ha
kv.91 skl.20-0,6 ha
kv.91 skl.34-0,6 ha
kv.142 skl.17-0,2 ha
kv.168 skl.17-0,8 ha</t>
  </si>
  <si>
    <t>kv.80 skl.16 - 1,0 ha
kv.80 skl.13-1,2 ha
kv.80 skl.12-0,5 ha</t>
  </si>
  <si>
    <t>kv.285 skl.23 - 0,4 ha
kv.56 skl.1-0,7 ha
kv.380 skl.1-0,4 ha
kv.326 skl.28-0,3 ha
kv.10 skl.3-0,2 ha
kv.102 skl.2-0,6 ha
kv.102 skl.6-0,2 ha
kv.102 skl.12-0,1 ha
kv.38 skl.21-0,3 ha
kv.38 skl.19-0,2 ha
kv.38 skl.25-0,1 ha
kv.285 skl.1-0,3 ha
kv.199 skl.5-0,5 ha
kv.119 skl.46-0,1 ha
kv.109 skl.22-0,1 ha
kv.70 skl.1-0,4 ha
kv.346 skl.10-0,2 ha</t>
  </si>
  <si>
    <t>kv.206 skl.18 - 0,2 ha
kv.211 skl.1-0,5 ha
kv.211 skl.6-0,1 ha
kv.211 skl.8-0,1 ha
kv.194 skl.39-0,2 ha
kv.8 skl.2-0,2 ha
kv.195 skl.27-0,1 ha
kv.70 skl.5-2,0 ha
kv.70 skl.13-0,5 ha
kv.2 skl.11-0,9 ha
kv.2 skl.24-0,1 ha
kv.3 skl.17-0,1 ha
kv.132 skl.1-0,2 ha
kv.102 skl.2-0,6 ha
kv.102 skl.3-0,3 ha
kv.140 skl.17-0,4 ha
kv.140 skl.22-0,3 ha
kv.140 skl.25-1,1 ha
kv.253 skl.6-0,4 ha
kv.253 skl.20-0,2 ha
kv.253 skl.29-0,1 ha
kv.205 skl.25-0,6 ha
kv.126 skl.1-0,9 ha
kv.126 skl.2-0,3 ha</t>
  </si>
  <si>
    <t>Kretuonyščio apyežerio pelkė</t>
  </si>
  <si>
    <t>Daugėliškio girininkija:
kv. 392 skl. 1, 7, 8 - 4,9 ha</t>
  </si>
  <si>
    <t>Kalvarijos girininkija (gamtotvarka)</t>
  </si>
  <si>
    <t xml:space="preserve">kv.154 skl. 62,75 -  1,9ha
kv.160 skl. 20  - 0,4ha
kv 161 skl 3,8,19,24,50,59,69 -  4,3ha
kv 163 skl 15-  0,4ha
kv 164 skl 17,25 -  1,1ha 
kv 167 skl 75 -  1,9ha
</t>
  </si>
  <si>
    <t>kv.155 skl. 8,16,20- 12,7ha
kv. 177 skl. 71, 77 - 0,8 ha</t>
  </si>
  <si>
    <t>Rėkyvos girininkija</t>
  </si>
  <si>
    <t>Kurtuvėnų girininkija</t>
  </si>
  <si>
    <t>kv. 74 skl. 27 - 1,2 ha
kv. 74 skl. 35 - 0,8 ha
kv. 77 skl. 11 - 7,0 ha
kv.77 skl. 30 - 5,5 ha
kv.78 skl. 2 - 2,0 ha
kv. 80 skl. 21 - 10,5 ha
kv. 83 skl. 5 - 3,0 ha
kv.89 skl. 13 - 4,0 ha
kv. 91 skl. 34 - 5,0 ha
kv.92 skl.3 - 4,0 ha</t>
  </si>
  <si>
    <t>kv.53 skl. 16 - 4,2 ha
kv.53 skl. 20 - 3,0 ha
kv.58 skl. 6 - 11,5 ha</t>
  </si>
  <si>
    <t xml:space="preserve">Akmenės girininkija: 
kv.44 skl.3, 4, 5 - 3,6 ha; 
kv.44 skl.8 - 2,4 ha; 
kv.44 skl.10 - 1,5 ha. 
Žagarės girininkija:
kv. 93 skl. 7 - 5,0 ha; 
kv. 69 skl. 8,9 - 0,1 ha; 
kv. 52 skl. 12, 13, 19, 21, 22 - 0,3 ha; 
Kv.60 skl.22, 23 - 0,3 ha; 
Kv.55 skl. 1, 2, 3, 5, 6 - 0,3 ha; 
Kv.87 skl.2 - 1,2 ha; 
kv.201 skl. 11 - 2,8 ha. 
</t>
  </si>
  <si>
    <t>Sedos girininkija:
kv. 172 skl. 4 - 13,5 ha</t>
  </si>
  <si>
    <t xml:space="preserve">Kapėnų girininkija:
Kv.50 skl. 47, 55 - 1,4 ha; 
kv. 61 skl. 45, 46 - 1,3 ha; 
kv.71 skl.33, 40, 41  - 1,8 ha; 
kv.107 skl.50 - 0,9 ha; 
Kv.90 skl.22 - 6 ha; 
kv.117 skl.17 - 6 ha; 
kv.37 skl. 13, 14 - 2 ha.
Sedos girininkija:
Kv.193 skl.55 - 9,3 ha;
kv.194 skl.24 - 0,8 ha; 
kv.172 skl.39 - 1,3 ha. </t>
  </si>
  <si>
    <t>Berženų girininkija:
Kv.103 skl.13 - 2,2 ha;
kv.105 skl.2, 2a - 3,6 ha; 
kv.152 skl.2, 3, 5, 6, 7 - 13,1 ha.
Žagarės girininkija:
Kv.9 skl.3 - 0,9 ha; 
kv.39 skl.5 - 4,9 ha; 
kv.37 skl.9, 11 - 5,3 ha</t>
  </si>
  <si>
    <t>Taurijos girininkija</t>
  </si>
  <si>
    <t>Žaliašilio girininkija</t>
  </si>
  <si>
    <t>Arvydų girininkija</t>
  </si>
  <si>
    <t>Pabradės girininkija</t>
  </si>
  <si>
    <t>Nemenčinės girininkija</t>
  </si>
  <si>
    <t>Neries girininkija</t>
  </si>
  <si>
    <t xml:space="preserve">Kv. 89 skl. 14 - 1,1 ha
Kv. 106 skl. 15 - 1,6 ha
Kv. 142 skl. 4 - 0,2 ha
Kv. 142 skl. 7 - 0,4 ha
Kv. 159 skl. 3 - 1,8 ha
Kv. 161 skl. 1 - 2,5 ha
Kv. 161 skl. 1 b - 2,5 ha
</t>
  </si>
  <si>
    <t>Kv. 2 skl. 5 - 1,5 ha
Kv. 107 skl. 10 - 2,6 ha</t>
  </si>
  <si>
    <t xml:space="preserve">Kv. 93 skl. 35 - 1,9 ha
Kv. 93 skl. 37 - 1,2 ha
Kv. 177 skl. 12; 13; 19 - 4,5 ha
Kv. 69 skl. 33 - 1,0 ha
Kv. 89 skl. 29 - 0,3 ha
Kv. 111 skl. 11 - 0,8 ha
Kv. 226 skl. 15 - 0,4 ha
</t>
  </si>
  <si>
    <t xml:space="preserve">Kv. 96 skl. 10; 11 - 5,2 ha
Kv. 96 skl. 2; 5; 6 - 1,4 ha
</t>
  </si>
  <si>
    <t xml:space="preserve">Kv. 223 skl. 1 - 0,3 ha
Kv. 9 skl. 6 - 0,6 ha
Kv. 4 skl. 1 - 0,9 ha
Kv. 2 skl. 1 - 0,4 ha
Kv. 87 skl. 2 - 0,3 ha
Kv. 209 skl. 5 - 1,0 ha
</t>
  </si>
  <si>
    <t>Kv. 3 skl. 24 - 0,5 ha
Kv. 94 skl. 16 - 0,2 ha
Kv. 128 skl. 11 - 0,8 ha
Kv. 59 skl. 21 - 0,7 ha
Kv. 107 skl. 2 - 1,1 ha
Kv. 128 skl. 11 - 1,2 ha
Kv. 94 skl. 8 - 0,2 ha
Kv. 134 skl. 13 - 0,7 ha
Kv. 94 skl. 16 - 0,1 ha
Kv. 128 skl. 11 - 0,2 ha</t>
  </si>
  <si>
    <t>Kv. 242 skl. 12 - 0,2 ha
Kv. 257 skl. 3 - 0,2 ha
Kv. 411 skl. 37 - 0,6 ha
Kv. 148 skl. 2 - 1,6 ha
Kv. 273 skl. 5 - 0,3 ha
Kv. 350 skl. 5 - 0,2 ha</t>
  </si>
  <si>
    <t>Kv. 408 skl. 11 - 0,3 ha
Kv. 408 skl. 11 - 0,9 ha
Kv. 407 skl. 7 - 0,4 ha
Kv. 416 skl. 22 - 0,2 ha
Kv. 404 skl. 13 - 1,3 ha
Kv. 156 skl. 6 - 1,1 ha
Kv. 155 skl. 9 - 0,3 ha
Kv. 164 skl. 5 - 1,8 ha
Kv. 164 skl. 5 - 1,7 ha
Kv. 154 skl. 2 - 0,1 ha
Kv. 155 skl. 2 - 0,1 ha
Kv. 148 skl. 11 - 0,6 ha
Kv. 70 skl. 6 - 0,2 ha
Kv. 72 skl. 9 - 0,3 ha
Kv. 73 skl. 5 - 0,8 ha
Kv. 73 skl. 5; 6 - 1,6 ha
Kv. 74 skl. 2; 3 - 0,7 ha
Kv. 77 skl. 12 - 1,2 ha
Kv. 81 skl. 5 - 0,3 ha
Kv. 124 skl. 15 - 3,3 ha
Kv. 119 skl. 23 - 0,3 ha
Kv. 119 skl. 19 - 0,1 ha
Kv. 119 skl. 13 - 0,3 ha
Kv. 125 skl. 22 - 0,2 ha
Kv. 106 skl. 17 - 0,6 ha
Kv. 105 skl. 2 - 0,5 ha
Kv. 83 skl. 17 - 0,2 ha
Kv. 416 skl. 8 - 0,4 ha</t>
  </si>
  <si>
    <t>Obelių girininkija</t>
  </si>
  <si>
    <t>Kamajų girininkija</t>
  </si>
  <si>
    <t>Skapiškio girininkija</t>
  </si>
  <si>
    <t>kv. 84 skl. 6d,11d - 0,3 ha</t>
  </si>
  <si>
    <t>kv. 50 skl. 4,5,15,22 - 6,6 ha
kv. 54 skl. 23d. 28 - 1,7 ha
kv. 67 skl. 25,26 - 3,7 ha
kv. 85 skl. 1,5,6 - 7,5 ha
kv. 84 skl. 6d,11d - 0,3 ha
kv. 84 skl. 15 - 1,6 ha
kv. 87 skl. 3,4,5,6 - 8,5 ha</t>
  </si>
  <si>
    <t>kv.  300 skl. 7 - 11,0  ha</t>
  </si>
  <si>
    <t>kv. 129 skl. 22 -1,16 ha
kv. 117 skl. 3 -0,76 ha
kv. 111 skl. 19 -1,25 ha
kv. 111 skl. 13 -0,37 ha
kv. 103 skl. 22 -1,57 ha
kv. 105 skl. 22 -0,2 ha
kv. 105 skl. 23 -0,85 ha
kv. 105 skl. 19 -0,66 ha
kv. 105 skl. 23 -0,9 ha
kv. 102 skl. 3 -0,48 ha
kv. 102 skl. 5 -0,88 ha</t>
  </si>
  <si>
    <t>kv. 328 skl.25;28;33 - 4,0 ha
kv. 300 skl.7 - 4,0 ha</t>
  </si>
  <si>
    <t>kv. 244 skl. 31 -0,45 ha
kv. 244 skl. 26 -1,72 ha
kv. 229 skl. 9 -1,67 ha
kv. 229 skl. 4 -1,95 ha
kv. 111 skl. 19 -1,97 ha</t>
  </si>
  <si>
    <t>Šakių RP</t>
  </si>
  <si>
    <t xml:space="preserve">Gerdžių girininkija:
13kv. 16skl. 17ha                               20kv.13skl. 18ha                                                                       8kv. 27skl. 8ha                                                                            7kv. 34skl. 1ha                                                          14kv. 2,8 skl. 6ha    
</t>
  </si>
  <si>
    <t>Šilutės RP</t>
  </si>
  <si>
    <t xml:space="preserve">Šilutės gir. kv.114 skl. 20 -    3,0 ha
Šilutės gir. kv.87   skl. 18 -    3,0 ha
Šilutės gir. kv.88   skl. 12 -    1,0  ha
</t>
  </si>
  <si>
    <t>Šilutės gir. kv.114 skl. 20 -     7,8 ha
Šilutės gir. kv.87   skl. 18 -     7,0 ha
Šilutės gir. kv.88   skl. 20 -     3,7 ha
Šilutės gir. kv.88   skl. 12 -     5,5  ha</t>
  </si>
  <si>
    <t>Švenčionėlių RP</t>
  </si>
  <si>
    <t>Januliškio gir. kv. 79 skl. 14 - 0,8 ha;
Januliškio gir. Kv. 90 skl.27 - 1,2 ha</t>
  </si>
  <si>
    <t>Tauragės RP</t>
  </si>
  <si>
    <t>Telšių RP teritorija biologinės įvairovės kirtimai</t>
  </si>
  <si>
    <t>Platelių girininkija (I dalis)</t>
  </si>
  <si>
    <t>Platelių girininkija (II dalis)</t>
  </si>
  <si>
    <t>Platelių girininkija (III dalis)</t>
  </si>
  <si>
    <t xml:space="preserve"> Kulių girininkija</t>
  </si>
  <si>
    <t>Varnių girininkija (I dalis)</t>
  </si>
  <si>
    <t>Varnių girininkija (II dalis)</t>
  </si>
  <si>
    <t>Tenenių girininkija</t>
  </si>
  <si>
    <t>Girėnų ir Rietavo girininkijos</t>
  </si>
  <si>
    <t>Tverų girininkija</t>
  </si>
  <si>
    <t>Plungės girininkija</t>
  </si>
  <si>
    <t xml:space="preserve">Varnių gir. 150 kv. 5 skl. - 2,8 ha  
Varnių gir.170 kv. 33, 35 skl. - 1,5 ha  
Varnių gir.170 kv. 8 skl. - 1,0ha 
Varnių gir.170 kv. 14,15 skl. - 2,8 ha 
Varnių gir.187 kv. 1, 2, 3, 4 skl.-3,4ha 
Varnių gir.187 kv. 32, 33 skl. - 0,8 ha   
Varnių gir.187 kv. 44,45 skl. - 1,5 ha 
Varnių gir.279 kv. 10 skl. - 7,8 ha  
Varnių gir.279 kv. 14 skl. - 0,7 ha 
Varnių gir.279 kv. 28, 29, 30 skl. - 5,9 ha   </t>
  </si>
  <si>
    <t xml:space="preserve">Tenenių   gir, 3 kv, 11, 18, 22, 28 39, 41b, 52b, skl. - 6,8 ha 
Tenenių   gir, 30 kv, 6a, skl. - 7,9 ha 
Tenenių   gir, 35 kv, 15a, 33a, 34a, 34b, 44b, skl - 8,4 ha 
Tenenių   gir, 233 kv, 33 skl. - 2,4 ha
Tenenių   gir, 234 kv, 23 skl. - 0,5 ha 
Tenenių   gir, 215 kv, 13 skl. - 1,1 </t>
  </si>
  <si>
    <t xml:space="preserve">Girėnų  gir, 156 kv, 28, skl - 4 ha, 
Girėnų   gir, 110 kv, 45, skl - 8 ha, 
Girėnų gir, 110 kv, 53 skl - 5 ha. 
Girėnų gir, 102 kv, 30 skl - 0,9 ha.
Girėnų gir, 110 kv, 46 skl - 1,6 ha.
Girėnų gir, 99 kv, 51 skl - 1,6 ha.
Girėnų gir, 160 kv, 49, 50, 51 skl - 0,9 ha.
Girėnų gir, 161 kv, 6, 9 skl - 1,3 ha.
Rietavo gir, 58 kv, 1 skl - 1 ha, 
Rietavo gir, 63 kv, 47 skl - 0,5 ha, 
Rietavo gir, 15 kv, 32 skl - 1,6 ha. </t>
  </si>
  <si>
    <t xml:space="preserve">Tverų gir, 278 kv, 80, 81, 82, 83, 84,skl - 3,6 ha, 
Tverų gir, 270 kv, 33 skl - 1,50 ha, 
Tverų gir, 271 kv, 14 skl - 0,7 ha. 
Tverų gir, 279 kv, 63 skl - 0,5 ha,
Tverų gir, 160 kv, 21 skl - 1,1 ha, 
Tverų gir, 83 kv, 19, 22 skl - 0,6 ha. 
Tverų gir, 279 kv, 64 skl - 1,8 ha. 
Tverų gir, 279 kv, 65 skl - 2,4 ha. 
Tverų gir, 53 kv, 21 skl - 1,4 ha. </t>
  </si>
  <si>
    <t xml:space="preserve">Plungės gir. 259 kv. 2 skl. - 2,5 ha 
Plungės gir. 261 kv. 1, 8 skl. - 8,6 ha 
Plungės gir. 253 kv. 26 skl. - 3,0 ha 
Plungės gir. 253 kv. 23 skl. - 0,9 ha 
Plungės gir. 253 kv. 15 skl. - 1,5 ha </t>
  </si>
  <si>
    <t xml:space="preserve">kv. 15 skl. 20 - 1,0 ha
</t>
  </si>
  <si>
    <t>Kv. 36 skl. 2	- 3,6 ha
Kv. 128 skl. 9	- 0,4 ha</t>
  </si>
  <si>
    <t>Kv. 22, skl. 3	- 0,4 ha
Kv. 22, skl. 18	- 0,4 ha
Kv. 77, skl. 3 -	1,2 ha
Kv. 47, skl. 6	-0,90ha
Kv. 76, skl. 5	- 0,6 ha
Kv. 211, skl. 6 -	0,60ha</t>
  </si>
  <si>
    <t>Regioninis padalinys</t>
  </si>
  <si>
    <t>Anykščių RP</t>
  </si>
  <si>
    <t>Druskininkų RP</t>
  </si>
  <si>
    <t>Dubravos RP</t>
  </si>
  <si>
    <t>Ignalinos RP</t>
  </si>
  <si>
    <t>Kazlų Rūdos RP</t>
  </si>
  <si>
    <t>Kuršėnų RP</t>
  </si>
  <si>
    <t>Mažeikių RP (atviros buveinės)</t>
  </si>
  <si>
    <t>Mažeikių RP (biologinės įvairovės palaikymo miško kirtimai)</t>
  </si>
  <si>
    <t>Mažeikių RP (pelkių buveinės)</t>
  </si>
  <si>
    <t>Mažeikių RP</t>
  </si>
  <si>
    <t>Nemenčinės RP</t>
  </si>
  <si>
    <t>Radviliškio RP</t>
  </si>
  <si>
    <t>Rokiškio RP</t>
  </si>
  <si>
    <t>Šakių RP pelkių augmenija</t>
  </si>
  <si>
    <t>Telšių RP</t>
  </si>
  <si>
    <t>Trakų RP</t>
  </si>
  <si>
    <t>Kuktiškių girininkija</t>
  </si>
  <si>
    <t>Ropėjų girininkija (atviros buveinės)</t>
  </si>
  <si>
    <t>Rūdiškių girininkija</t>
  </si>
  <si>
    <t>Trakų girininkija</t>
  </si>
  <si>
    <t>Tauragės RP (atviros buveinės)</t>
  </si>
  <si>
    <t>Švenčionėlių RP teritorija</t>
  </si>
  <si>
    <t>Šilutės RP teritorija</t>
  </si>
  <si>
    <t>Vyžuonų girininkija</t>
  </si>
  <si>
    <t>Mikierių girininkija</t>
  </si>
  <si>
    <t>Kavarsko girininkija</t>
  </si>
  <si>
    <t>Dubravos RP EB buveinės</t>
  </si>
  <si>
    <t xml:space="preserve">Platelių gir. kv. 228 skl. 12d - 1,6 ha
Platelių gir. kv. 65 skl. 27d - 0,7 ha
Platelių gir. kv. 267 skl. 26d - 0,1 ha
Platelių gir. kv. 31skl. 72d - 0,1 ha
Platelių gir. kv. 31skl. 65d - 0,1ha    
Platelių gir. kv. 228 skl. 25d - 0,2ha 
Platelių gir. kv. 228 skl. 26d -0,1 ha 
Platelių gir. kv. 148 skl. 30d - 0,1ha 
Platelių gir. kv. 118 skl. 19d - 0,1ha 
Ubiškės gir. kv. 90 skl. 4 - 0,3 ha  
Plungės gir. kv. 259 skl. 27d - 0,1ha 
Plungės gir. kv255 skl 24d- 0,1 ha     
Kulių gir. kv 81 skl 18d- 0,1 ha               
Kulių gir. kv 81 skl 23d- 0,1 ha             
Kulių gir  kv81 skl 18d- 0,1 ha             
Kulių gir. kv81 skl 21d- 0,1 ha            
Platelių gir. kv219 skl 21- 1,8 ha     
Platelių gir kv 220 skl12- 1,6 ha        
Platelių gir. kv 220 skl 16 -2,2 ha           </t>
  </si>
  <si>
    <t xml:space="preserve"> Platelių gir.25 kv. 140 skl. - 1,7 ha 
Platelių gir.25 kv. 148 skl. - 1,8 ha 
Platelių gir.31 kv. 11 skl. - 0,30 ha  
Platelių gir.31 kv. 20 skl. - 1,2  ha 
Platelių gir.31 kv. 41, 50 skl. - 8,8ha 
Platelių gir.31 kv. 62 skl. - 5,9ha </t>
  </si>
  <si>
    <t xml:space="preserve"> Platelių gir.8 kv. 16 skl. - 0,6ha  
Platelių gir.8 kv. 19 skl. - 0,3ha                   
Platelių gir.8 kv. 18 skl. - 1,4ha                    
Platelių gir.8 kv. 42 skl. - 0,3 ha    
Platelių gir.8 kv. 60 skl. - 2,9ha   
Platelių gir.8 kv. 69 skl. - 1,1ha      
Platelių gir.25 kv. 5, 7, 7a, 8a skl. - 2,40 ha                                                      Platelių gir.25 kv. 7 skl. - 1,ha      
Platelių gir.25 kv. 10, 10a, 8a skl. - 1,2 ha 
Platelių gir.25 kv. 23, 26, 27 skl. - 1,1 ha                                                 Platelių gir.25 kv. 157 skl. - 0,4 ha 
Platelių gir.25 kv. 29 skl. - 0,2ha 
Platelių gir.25 kv. 47 skl. - 0,7ha 
Platelių gir.25 kv. 56 skl. - 0,3ha 
Platelių gir.25 kv. 62 skl. - 1,3ha 
Platelių gir.25 kv. 100 skl. - 0,2ha 
Platelių gir.25 kv. 98 skl. - 0,4 ha, 
Platelių gir.25 kv. 113, 96 skl. - 3,5ha</t>
  </si>
  <si>
    <t xml:space="preserve">Platelių gir.58 kv. 48 skl. - 0,6 ha 
Platelių gir.325 kv. 11 skl. - 0,8 ha   
Platelių gir.325 kv. 20 skl. - 5,5 ha 
Platelių gir.273 kv. 19 skl. - 1,4 ha  
Platelių gir.262 kv. 20 skl. - 0,2 ha 
Platelių gir.272 kv. 24 skl. - 0,5 ha  
Platelių gir.262 kv. 22 skl. - 4,7 ha 
Platelių gir.294 kv. 23 skl. - 4,0 ha 
Platelių gir.272 kv. 27 skl. - 2,1 ha  </t>
  </si>
  <si>
    <t>Kulių gir.71 kv. 15, 16 skl. - 4,6 ha      
Kulių gir.71 kv. 10, 18 skl. - 14,3 ha    
Kulių gir.64, 72 kv. 8, 14, 17, 18 skl. - 19,2 ha                                                                Kulių gir.71 kv. 5 skl. - 8,5 ha                 
Kulių gir.43 kv. 4d skl. -  4,6 ha            
Kulių gir.41, 43 kv. 8, 4d, 36d skl. - 12,9 ha                                                                Kulių gir.41 kv. 3 skl. - 9,1 ha              
Kulių gir.56 kv. 4, 6d skl. - 6,5 ha                
Kulių gir.56 kv. 6d skl. - 2,9 ha               
Kulių gir. 52 kv. 2d, 4d,7d skl. - 1 ha          
Kulių gir.52 kv. 2d, 4d, 7d skl. - 1,7 ha 
Kulių gir. 16 kv. 10, 11d, 16, skl. - 3,2 ha 
Kulių gir. 16  kv. 11d skl. - 0,7 ha</t>
  </si>
  <si>
    <t xml:space="preserve">Varnių gir.259 kv. 2 skl. - 9,4 ha 
Varnių gir.257 kv. 29 skl. - 6,9 ha  
Varnių gir.258 kv. 2 skl. - 4,8 ha 
Varnių gir.227 kv. 14, 16,18 skl. - 8,2
Varnių gir.225 kv. 20 skl. - 0,8 ha  
Varnių gir.278 kv. 11 skl. - 3,7 ha 
Varnių gir.278 kv. 13 skl. - 0,8 ha </t>
  </si>
  <si>
    <t>Pagramančio girininkija:
Kv. 70  skl. 28  plotas - 0.4 ha
Kv. 73  skl. 26  plotas - 0.4 ha
Kv. 96  skl. 20  plotas - 0.5 ha
Kv. 97  skl. 55  plotas - 0.7 ha
Kv. 151  skl. 22  plotas - 0.4 ha
Kv. 152  skl. 3  plotas - 2 ha
Kv. 152  skl. 9  plotas - 0.3 ha
Kv. 159  skl. 1  plotas - 1 ha
Kv. 169  skl. 19  plotas - 0.9 ha
Kv. 170  skl. 9  plotas - 3.7 ha
Kv. 188  skl. 22  plotas - 1.3 ha
Ringių girininkija:
Kv. 53  skl. 44  plotas - 0.4 ha
Kv. 53  skl. 46  plotas - 0.6 ha
Kv. 84  skl. 16  plotas - 0.3 ha
Kv. 84  skl. 37  plotas - 1.3 ha
Batakių girininkija:
Kv. 87  skl. 4  plotas - 0.9 ha
Kv. 87  skl. 42  plotas - 0.6 ha
Kv. 88  skl. 13  plotas - 0.9 ha
Kv. 88  skl. 15  plotas - 0.4 ha
Kv. 88  skl. 50  plotas - 1.1 ha
Balskų girininkija:
Kv. 52  skl. 20  plotas - 0.8 ha
Kv. 114  skl. 11  plotas - 1.8 ha
Kv. 122  skl. 24  plotas - 3.5 ha
Kv. 122  skl. 25  plotas - 2.1 ha
Kv. 122  skl. 28  plotas - 1.8 ha
Kv. 133  skl. 21  plotas - 0.7 ha
Kv. 133  skl. 26  plotas - 0.1 ha
Kv. 139  skl. 22  plotas - 1.2 ha</t>
  </si>
  <si>
    <t>Likvidinės medienos gamyba biologinės įvairovės palaikymo kirtimuose</t>
  </si>
  <si>
    <t>1a</t>
  </si>
  <si>
    <t>2a</t>
  </si>
  <si>
    <t>Biologinės įvairovės palaikymo miško kirtimai Europos Bendrijos (EB) svarbos natūraliose miško buveinėse (su biomasės išgabenimu)</t>
  </si>
  <si>
    <t>Kiekis</t>
  </si>
  <si>
    <t>Maksimalus įkainis</t>
  </si>
  <si>
    <t>kv. 56 skl. 30 - 1,2 ha
kv. 57 skl. 33 - 0,8 ha
kv. 57 skl. 37 - 0,6 ha
kv. 254 skl. 19 - 1,3</t>
  </si>
  <si>
    <t>kv. 477 skl. 2,4,7,9a,10,15,11,13, 23,47,48,50,51 - 10,7 ha
kv. 382 skl. 3,6,8,9 - 3,4</t>
  </si>
  <si>
    <t>kv.123 skl.25,30 - 4,8 ha
kv.163 skl. 1,8 - 2,0 ha
kv.158 skl. 2 - 1,3 ha
kv.159 skl. 5,8 - 5,5 ha
kv.164 skl. 31 - 2,0 ha
kv.121 skl.20 - 0,3 ha
kv.120 skl.18 - 1,2 ha
kv.65 skl.14 - 0,6 ha
kv.87 skl.8,9 - 1,3 ha
kv.88 skl.1 - 0,2 ha
kv.47 skl.21 - 0,1 ha
kv.70 skl.8 - 0,1 ha
kv.64 skl.23 - 0,7 ha
kv.195 skl.19 - 1,0 ha
kv.199 skl.2,4 - 0,2 ha
kv.174 skl.5 - 0,4 ha</t>
  </si>
  <si>
    <t>kv.124 skl.39,40 - 2,4 ha
kv.121 skl.3,4 - 0,5 ha
kv.130 skl.5 - 0,3 ha
kv.124 skl.54 - 0,3 ha
kv.148 skl.7,12 - 2,5 ha
kv.127 skl.5 - 0,8 ha</t>
  </si>
  <si>
    <t>Kazlų Rūdos RP - EB buveinės</t>
  </si>
  <si>
    <t>Maksimali POD kaina 1 metams</t>
  </si>
  <si>
    <t>Maksimali POD kaina 3 metams + 30 proc</t>
  </si>
  <si>
    <t>Pagal poreikį viso RP teritorijoje</t>
  </si>
  <si>
    <t>Telšių RP teritorija (žievinimas)</t>
  </si>
  <si>
    <t>Ignalinos RP teritorija (žievinimas)</t>
  </si>
  <si>
    <t>Tauragės RP teritorija (žievinimas)</t>
  </si>
  <si>
    <t>Lančiūnavos girininkija:
Kv. 272 - 8,4 ha
Kėdainių girininkija:
Kv. 322,325,326,327 - 28,8 ha
Kv. 320 - 1,3 ha</t>
  </si>
  <si>
    <t xml:space="preserve">Baisiogalos girininkija:
Kv. 299,300 - 21,5 ha
</t>
  </si>
  <si>
    <t>Radviliškio RP - EB buveinės (1)</t>
  </si>
  <si>
    <t>Radviliškio RP - EB buveinės (2)</t>
  </si>
  <si>
    <t>Sutarties maksimali vertė</t>
  </si>
  <si>
    <t>Meškuičių girininkija: 
kv.112 skl. 12 - 8,0 ha
kv.112 skl. 26 - 0,4 ha
kv.121 skl.1 - 2,4 ha
Gruzdžių girininkija:
kv.65 skl.17 - 0,8 ha</t>
  </si>
  <si>
    <t>Meškuičių ir Gruzdžių girininkija</t>
  </si>
  <si>
    <t>Pirkimo objekto dalies pavadinimas</t>
  </si>
  <si>
    <t>Maksimalus bazinis įkainis</t>
  </si>
  <si>
    <t>Biologinės įvairovės palaikymo miško kirtimai Europos Bendrijos (EB) svarbos natūraliose buveinėse (be biomasės išgabenimo)</t>
  </si>
  <si>
    <t>Maksimalus bazinis įkainis*</t>
  </si>
  <si>
    <r>
      <t xml:space="preserve">*taikomas </t>
    </r>
    <r>
      <rPr>
        <b/>
        <sz val="9"/>
        <color theme="1"/>
        <rFont val="Arial"/>
        <family val="2"/>
        <charset val="186"/>
      </rPr>
      <t>0,4</t>
    </r>
    <r>
      <rPr>
        <sz val="9"/>
        <color theme="1"/>
        <rFont val="Arial"/>
        <family val="2"/>
        <charset val="186"/>
      </rPr>
      <t xml:space="preserve"> arba </t>
    </r>
    <r>
      <rPr>
        <b/>
        <sz val="9"/>
        <color theme="1"/>
        <rFont val="Arial"/>
        <family val="2"/>
        <charset val="186"/>
      </rPr>
      <t xml:space="preserve">0,6 </t>
    </r>
    <r>
      <rPr>
        <sz val="9"/>
        <color theme="1"/>
        <rFont val="Arial"/>
        <family val="2"/>
        <charset val="186"/>
      </rPr>
      <t>koeficientas</t>
    </r>
  </si>
  <si>
    <t>Medžių nukirtimas ir žievės nulupimas (Saugomose teritorijose, Reprezentatyviuose plotuose)</t>
  </si>
  <si>
    <t>Gaižiūnų girininkija:
kv. 218 skl. 1,4 - 13,9 ha
kv. 219 skl. 13- 0,3 ha
Kv. 193 skl. 1,2,3 - 11,6 ha
Kv. 180 skl. 23, 26 - 0,6 ha
kv. 181 skl. 4, 19, 20- 1,8 ha
Padauguvos girininkija:
Kv. 161 skl. 16,17,18,19,20,25,26,27,28,29,33,35- 25,2 ha
kv. 162 skl. 21, 23, 24, 31- 6,6 ha</t>
  </si>
  <si>
    <t>Pajevonio girininkija (gamtotvarka)</t>
  </si>
  <si>
    <t>Varnabūdės girininkija (gamtotvarka)</t>
  </si>
  <si>
    <t xml:space="preserve">Bagotosios girininkija:
kv. 90,95,96 - 60 ha
</t>
  </si>
  <si>
    <t>Kv. 141 skl. 1d.,3d.,5d,6d.,7,8,9, 10,11,12,14- 55,2 ha
Kv. 144 skl. 4,5,6- 4,8 ha</t>
  </si>
  <si>
    <t xml:space="preserve">Kv. 40 skl.33 d.- 6,6 ha                                 Kv. 41 skl. 33- 2,8 ha                             Kv. 113 skl. 21- 9,1 ha                              Kv. 82 skl. 18 d.- 1,5 ha  
Kv. 83 skl. 19- 1,7 ha                      Kv. 86 skl. 3 d.- 0,5 ha                               Kv. 87 skl. 1 d.- 0,5 ha                            Kv. 42 skl. 14- 1,2 ha  
Kv. 42 skl. 15- 0,1 ha                    Kv. 42 skl. 27 d.- 4,0 ha                              </t>
  </si>
  <si>
    <t>kv.16 skl.18 - 0,2 ha
kv.16 skl.18 - 0,2 ha
kv.34 skl.7-0,8 ha
kv.38 skl.95-0,3 ha
kv.43 skl.7-0,6 ha
kv.71 skl.11-0,2 ha
kv.97 skl.2-0,1 ha
kv.97 skl.15-0,1 ha
kv.98 skl.13-0,2 ha
kv.98 skl.31-0,4 ha
kv.114 skl.23-0,1 ha
kv.133 skl.7-0,2 ha
kv.148 skl.37-0,4 ha
kv.157 skl.31-0,4 ha
kv.172 skl.26-0,4 ha
kv.173 skl.13,14-0,5 ha
kv.173 skl.16-1,4 ha
kv.173 skl.24,25-0,2 ha
kv.173 skl.30-4,4 ha
kv.173 skl.37-2,3 ha
kv.173 skl.44-3,6 ha
kv.173 skl.45-3,4 ha
kv.173 skl.46-1,0 ha
kv.173 skl.4-0,2 ha
kv.173 skl.6-1,7 ha
kv.173 skl.7-0,7 ha
kv.173 skl.10-1,0 ha
kv.173 skl.11-8,5 ha
kv.173 skl.12-1,2 ha
kv.173 skl.18-0,9 ha
kv.173 skl.19-5,6 ha
kv.173 skl. 22-2,0 ha
kv.173 skl.23-1,8 ha
kv.173 skl.28-0,2 ha
kv.173 skl.29-1,0 ha
kv.173 skl.31-0,6 ha
kv.173 skl.34-2,3 ha
kv.173 skl.36-1,5 ha
kv.173 skl.38-1,8 ha
kv.173 skl.41-1,9 ha</t>
  </si>
  <si>
    <t>Techninės specifikacijos 1 priedas: Preliminarios gamtotvarkos priemonių miškuose apimtys: mato vnt, preliminarus kiekis 1 metams, maksimalus įkainis (EUR), 2025 metams objektų detalizacija:</t>
  </si>
  <si>
    <t>Pelkių augmenijos (žolinė, sumedėjusi augmenija)  šalinimas be biomasės išgabenimo</t>
  </si>
  <si>
    <t>Pelkių augmenijos (žolinė, sumedėjusi augmenija)  šalinimas su biomasės išgabenimu</t>
  </si>
  <si>
    <t>Atvirų vietų tvarkymas (žolinė, sumedėjusi augmenija) be biomasės išgabenimo</t>
  </si>
  <si>
    <t>Atvirų vietų tvarkymas (žolinė, sumedėjusi augmenija) su biomasės išgabenimu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</si>
</sst>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indexed="8"/>
      <name val="Arial"/>
      <family val="2"/>
      <charset val="186"/>
    </font>
    <font>
      <sz val="7"/>
      <color theme="1"/>
      <name val="Arial"/>
      <family val="2"/>
      <charset val="186"/>
    </font>
    <font>
      <sz val="7"/>
      <color rgb="FF000000"/>
      <name val="Arial"/>
      <family val="2"/>
      <charset val="186"/>
    </font>
    <font>
      <sz val="6"/>
      <color theme="1"/>
      <name val="Arial"/>
      <family val="2"/>
      <charset val="186"/>
    </font>
    <font>
      <sz val="6"/>
      <color rgb="FF000000"/>
      <name val="Arial"/>
      <family val="2"/>
      <charset val="186"/>
    </font>
    <font>
      <b/>
      <sz val="6"/>
      <color theme="1"/>
      <name val="Arial"/>
      <family val="2"/>
      <charset val="186"/>
    </font>
    <font>
      <b/>
      <sz val="6"/>
      <color rgb="FF000000"/>
      <name val="Arial"/>
      <family val="2"/>
      <charset val="186"/>
    </font>
    <font>
      <sz val="6"/>
      <color indexed="8"/>
      <name val="Arial"/>
      <family val="2"/>
      <charset val="186"/>
    </font>
    <font>
      <sz val="6.5"/>
      <color rgb="FF000000"/>
      <name val="Arial"/>
      <family val="2"/>
      <charset val="186"/>
    </font>
    <font>
      <b/>
      <sz val="11"/>
      <color theme="1" tint="0.499984740745262"/>
      <name val="Arial"/>
      <family val="2"/>
      <charset val="186"/>
    </font>
    <font>
      <sz val="11"/>
      <color theme="1" tint="0.499984740745262"/>
      <name val="Arial"/>
      <family val="2"/>
      <charset val="186"/>
    </font>
    <font>
      <b/>
      <sz val="14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9"/>
      <color theme="1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/>
    </xf>
    <xf numFmtId="164" fontId="5" fillId="0" borderId="7" xfId="0" applyNumberFormat="1" applyFont="1" applyBorder="1" applyAlignment="1">
      <alignment horizontal="center" vertical="top"/>
    </xf>
    <xf numFmtId="164" fontId="5" fillId="3" borderId="20" xfId="0" applyNumberFormat="1" applyFont="1" applyFill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4" fontId="5" fillId="3" borderId="2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5" fillId="3" borderId="7" xfId="0" applyNumberFormat="1" applyFont="1" applyFill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2" fontId="4" fillId="3" borderId="2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left" vertical="top" wrapText="1"/>
    </xf>
    <xf numFmtId="164" fontId="8" fillId="3" borderId="13" xfId="0" applyNumberFormat="1" applyFont="1" applyFill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164" fontId="8" fillId="3" borderId="2" xfId="0" applyNumberFormat="1" applyFont="1" applyFill="1" applyBorder="1" applyAlignment="1">
      <alignment horizontal="left" vertical="top"/>
    </xf>
    <xf numFmtId="164" fontId="8" fillId="3" borderId="2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2" fillId="0" borderId="2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/>
    <xf numFmtId="0" fontId="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3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164" fontId="2" fillId="0" borderId="20" xfId="0" applyNumberFormat="1" applyFont="1" applyBorder="1" applyAlignment="1">
      <alignment horizontal="center" vertical="top"/>
    </xf>
    <xf numFmtId="164" fontId="9" fillId="0" borderId="29" xfId="0" applyNumberFormat="1" applyFont="1" applyBorder="1" applyAlignment="1">
      <alignment horizontal="center" vertical="top"/>
    </xf>
    <xf numFmtId="164" fontId="9" fillId="0" borderId="13" xfId="0" applyNumberFormat="1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10" fillId="0" borderId="13" xfId="0" applyFont="1" applyBorder="1" applyAlignment="1">
      <alignment vertical="top"/>
    </xf>
    <xf numFmtId="0" fontId="3" fillId="0" borderId="7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164" fontId="11" fillId="0" borderId="13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164" fontId="12" fillId="0" borderId="13" xfId="0" applyNumberFormat="1" applyFont="1" applyBorder="1" applyAlignment="1">
      <alignment horizontal="center" vertical="top"/>
    </xf>
    <xf numFmtId="164" fontId="9" fillId="0" borderId="17" xfId="0" applyNumberFormat="1" applyFont="1" applyBorder="1" applyAlignment="1">
      <alignment horizontal="center" vertical="top"/>
    </xf>
    <xf numFmtId="164" fontId="9" fillId="0" borderId="18" xfId="0" applyNumberFormat="1" applyFont="1" applyBorder="1" applyAlignment="1">
      <alignment horizontal="center" vertical="top"/>
    </xf>
    <xf numFmtId="164" fontId="10" fillId="0" borderId="18" xfId="0" applyNumberFormat="1" applyFont="1" applyBorder="1" applyAlignment="1">
      <alignment horizontal="center" vertical="top"/>
    </xf>
    <xf numFmtId="0" fontId="8" fillId="3" borderId="18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vertical="top"/>
    </xf>
    <xf numFmtId="0" fontId="10" fillId="0" borderId="18" xfId="0" applyFont="1" applyBorder="1" applyAlignment="1">
      <alignment horizontal="center" vertical="top"/>
    </xf>
    <xf numFmtId="0" fontId="9" fillId="0" borderId="18" xfId="0" applyFont="1" applyBorder="1" applyAlignment="1">
      <alignment vertical="top"/>
    </xf>
    <xf numFmtId="0" fontId="5" fillId="3" borderId="7" xfId="0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left" vertical="top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13" fillId="0" borderId="14" xfId="1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164" fontId="9" fillId="0" borderId="32" xfId="0" applyNumberFormat="1" applyFont="1" applyBorder="1" applyAlignment="1">
      <alignment horizontal="center" vertical="top"/>
    </xf>
    <xf numFmtId="164" fontId="9" fillId="0" borderId="31" xfId="0" applyNumberFormat="1" applyFont="1" applyBorder="1" applyAlignment="1">
      <alignment horizontal="center" vertical="top"/>
    </xf>
    <xf numFmtId="0" fontId="10" fillId="0" borderId="31" xfId="0" applyFont="1" applyBorder="1" applyAlignment="1">
      <alignment vertical="top"/>
    </xf>
    <xf numFmtId="0" fontId="8" fillId="0" borderId="31" xfId="0" applyFont="1" applyBorder="1" applyAlignment="1">
      <alignment horizontal="left" vertical="top" wrapText="1"/>
    </xf>
    <xf numFmtId="0" fontId="9" fillId="0" borderId="31" xfId="0" applyFont="1" applyBorder="1" applyAlignment="1">
      <alignment vertical="top"/>
    </xf>
    <xf numFmtId="164" fontId="11" fillId="0" borderId="31" xfId="0" applyNumberFormat="1" applyFont="1" applyBorder="1" applyAlignment="1">
      <alignment horizontal="center" vertical="top"/>
    </xf>
    <xf numFmtId="164" fontId="10" fillId="0" borderId="31" xfId="0" applyNumberFormat="1" applyFont="1" applyBorder="1" applyAlignment="1">
      <alignment horizontal="center" vertical="top"/>
    </xf>
    <xf numFmtId="0" fontId="9" fillId="0" borderId="21" xfId="0" applyFont="1" applyBorder="1"/>
    <xf numFmtId="164" fontId="9" fillId="0" borderId="23" xfId="0" applyNumberFormat="1" applyFont="1" applyBorder="1" applyAlignment="1">
      <alignment horizontal="center" vertical="top"/>
    </xf>
    <xf numFmtId="164" fontId="9" fillId="0" borderId="24" xfId="0" applyNumberFormat="1" applyFont="1" applyBorder="1" applyAlignment="1">
      <alignment horizontal="center" vertical="top"/>
    </xf>
    <xf numFmtId="0" fontId="10" fillId="0" borderId="24" xfId="0" applyFont="1" applyBorder="1" applyAlignment="1">
      <alignment vertical="top"/>
    </xf>
    <xf numFmtId="0" fontId="8" fillId="0" borderId="24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center" vertical="top"/>
    </xf>
    <xf numFmtId="0" fontId="9" fillId="0" borderId="24" xfId="0" applyFont="1" applyBorder="1" applyAlignment="1">
      <alignment vertical="top"/>
    </xf>
    <xf numFmtId="164" fontId="11" fillId="0" borderId="24" xfId="0" applyNumberFormat="1" applyFont="1" applyBorder="1" applyAlignment="1">
      <alignment horizontal="center" vertical="top"/>
    </xf>
    <xf numFmtId="164" fontId="10" fillId="0" borderId="24" xfId="0" applyNumberFormat="1" applyFont="1" applyBorder="1" applyAlignment="1">
      <alignment horizontal="center" vertical="top"/>
    </xf>
    <xf numFmtId="0" fontId="2" fillId="0" borderId="34" xfId="0" applyFont="1" applyBorder="1"/>
    <xf numFmtId="0" fontId="9" fillId="0" borderId="34" xfId="0" applyFont="1" applyBorder="1"/>
    <xf numFmtId="0" fontId="2" fillId="0" borderId="34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left" vertical="top" wrapText="1"/>
    </xf>
    <xf numFmtId="164" fontId="8" fillId="0" borderId="24" xfId="0" applyNumberFormat="1" applyFont="1" applyBorder="1" applyAlignment="1">
      <alignment horizontal="left" vertical="top" wrapText="1"/>
    </xf>
    <xf numFmtId="164" fontId="8" fillId="0" borderId="31" xfId="0" applyNumberFormat="1" applyFont="1" applyBorder="1" applyAlignment="1">
      <alignment horizontal="left" vertical="top" wrapText="1"/>
    </xf>
    <xf numFmtId="0" fontId="10" fillId="0" borderId="31" xfId="0" applyFont="1" applyBorder="1" applyAlignment="1">
      <alignment horizontal="center" vertical="top"/>
    </xf>
    <xf numFmtId="0" fontId="15" fillId="4" borderId="3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6" fillId="8" borderId="8" xfId="0" applyFont="1" applyFill="1" applyBorder="1" applyAlignment="1">
      <alignment horizontal="center" vertical="top" wrapText="1"/>
    </xf>
    <xf numFmtId="0" fontId="16" fillId="8" borderId="5" xfId="0" applyFont="1" applyFill="1" applyBorder="1" applyAlignment="1">
      <alignment horizontal="center" vertical="top" wrapText="1"/>
    </xf>
    <xf numFmtId="164" fontId="15" fillId="8" borderId="10" xfId="0" applyNumberFormat="1" applyFont="1" applyFill="1" applyBorder="1" applyAlignment="1">
      <alignment horizontal="center" vertical="center" wrapText="1"/>
    </xf>
    <xf numFmtId="0" fontId="16" fillId="8" borderId="8" xfId="1" applyFont="1" applyFill="1" applyBorder="1" applyAlignment="1">
      <alignment horizontal="center" vertical="top" wrapText="1"/>
    </xf>
    <xf numFmtId="0" fontId="16" fillId="8" borderId="5" xfId="1" applyFont="1" applyFill="1" applyBorder="1" applyAlignment="1">
      <alignment horizontal="center" vertical="top" wrapText="1"/>
    </xf>
    <xf numFmtId="0" fontId="15" fillId="8" borderId="10" xfId="1" applyFont="1" applyFill="1" applyBorder="1" applyAlignment="1">
      <alignment horizontal="center" vertical="center" wrapText="1"/>
    </xf>
    <xf numFmtId="0" fontId="15" fillId="8" borderId="4" xfId="1" applyFont="1" applyFill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left" vertical="top"/>
    </xf>
    <xf numFmtId="0" fontId="2" fillId="0" borderId="25" xfId="0" applyFont="1" applyBorder="1" applyAlignment="1">
      <alignment horizontal="center" vertical="top" wrapText="1"/>
    </xf>
    <xf numFmtId="0" fontId="16" fillId="8" borderId="22" xfId="0" applyFont="1" applyFill="1" applyBorder="1" applyAlignment="1">
      <alignment horizontal="center" vertical="top" wrapText="1"/>
    </xf>
    <xf numFmtId="0" fontId="15" fillId="8" borderId="23" xfId="0" applyFont="1" applyFill="1" applyBorder="1" applyAlignment="1">
      <alignment horizontal="center" vertical="center" wrapText="1"/>
    </xf>
    <xf numFmtId="0" fontId="16" fillId="8" borderId="1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164" fontId="4" fillId="3" borderId="24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5" fontId="19" fillId="0" borderId="0" xfId="0" applyNumberFormat="1" applyFont="1" applyAlignment="1">
      <alignment horizontal="center" vertical="top" wrapText="1"/>
    </xf>
    <xf numFmtId="165" fontId="17" fillId="9" borderId="0" xfId="0" applyNumberFormat="1" applyFont="1" applyFill="1" applyAlignment="1">
      <alignment horizontal="center" vertical="top" wrapText="1"/>
    </xf>
    <xf numFmtId="165" fontId="15" fillId="8" borderId="0" xfId="0" applyNumberFormat="1" applyFont="1" applyFill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top"/>
    </xf>
    <xf numFmtId="0" fontId="13" fillId="0" borderId="15" xfId="1" applyFont="1" applyBorder="1" applyAlignment="1">
      <alignment horizontal="center" vertical="top" wrapText="1"/>
    </xf>
    <xf numFmtId="0" fontId="4" fillId="0" borderId="44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164" fontId="3" fillId="0" borderId="9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25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164" fontId="10" fillId="0" borderId="45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5" fillId="3" borderId="9" xfId="0" applyNumberFormat="1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left" vertical="top" wrapText="1"/>
    </xf>
    <xf numFmtId="0" fontId="6" fillId="0" borderId="22" xfId="1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164" fontId="8" fillId="0" borderId="13" xfId="0" applyNumberFormat="1" applyFont="1" applyBorder="1" applyAlignment="1">
      <alignment horizontal="left" vertical="top" wrapText="1"/>
    </xf>
    <xf numFmtId="164" fontId="12" fillId="0" borderId="24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16" fillId="10" borderId="5" xfId="0" applyFont="1" applyFill="1" applyBorder="1" applyAlignment="1">
      <alignment horizontal="center" vertical="top" wrapText="1"/>
    </xf>
    <xf numFmtId="165" fontId="20" fillId="10" borderId="4" xfId="0" applyNumberFormat="1" applyFont="1" applyFill="1" applyBorder="1" applyAlignment="1">
      <alignment horizontal="center" vertical="center" wrapText="1"/>
    </xf>
    <xf numFmtId="165" fontId="20" fillId="10" borderId="21" xfId="0" applyNumberFormat="1" applyFont="1" applyFill="1" applyBorder="1" applyAlignment="1">
      <alignment horizontal="center" vertical="center" wrapText="1"/>
    </xf>
    <xf numFmtId="165" fontId="20" fillId="10" borderId="4" xfId="1" applyNumberFormat="1" applyFont="1" applyFill="1" applyBorder="1" applyAlignment="1">
      <alignment horizontal="center" vertical="center" wrapText="1"/>
    </xf>
    <xf numFmtId="165" fontId="20" fillId="10" borderId="16" xfId="1" applyNumberFormat="1" applyFont="1" applyFill="1" applyBorder="1" applyAlignment="1">
      <alignment horizontal="center" vertical="center" wrapText="1"/>
    </xf>
    <xf numFmtId="165" fontId="20" fillId="10" borderId="33" xfId="0" applyNumberFormat="1" applyFont="1" applyFill="1" applyBorder="1" applyAlignment="1">
      <alignment horizontal="center" vertical="center" wrapText="1"/>
    </xf>
    <xf numFmtId="165" fontId="20" fillId="10" borderId="16" xfId="0" applyNumberFormat="1" applyFont="1" applyFill="1" applyBorder="1" applyAlignment="1">
      <alignment horizontal="center" vertical="center" wrapText="1"/>
    </xf>
    <xf numFmtId="0" fontId="2" fillId="8" borderId="0" xfId="0" applyFont="1" applyFill="1"/>
    <xf numFmtId="0" fontId="16" fillId="8" borderId="0" xfId="0" applyFont="1" applyFill="1"/>
    <xf numFmtId="0" fontId="15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top" wrapText="1"/>
    </xf>
    <xf numFmtId="0" fontId="2" fillId="8" borderId="22" xfId="0" applyFont="1" applyFill="1" applyBorder="1" applyAlignment="1">
      <alignment horizontal="center" vertical="top" wrapText="1"/>
    </xf>
    <xf numFmtId="0" fontId="2" fillId="8" borderId="39" xfId="0" applyFont="1" applyFill="1" applyBorder="1" applyAlignment="1">
      <alignment horizontal="center" vertical="top" wrapText="1"/>
    </xf>
    <xf numFmtId="0" fontId="18" fillId="10" borderId="3" xfId="0" applyFont="1" applyFill="1" applyBorder="1" applyAlignment="1">
      <alignment horizontal="left" vertical="top" wrapText="1"/>
    </xf>
    <xf numFmtId="164" fontId="15" fillId="8" borderId="23" xfId="0" applyNumberFormat="1" applyFont="1" applyFill="1" applyBorder="1" applyAlignment="1">
      <alignment horizontal="center" vertical="center" wrapText="1"/>
    </xf>
    <xf numFmtId="164" fontId="15" fillId="8" borderId="4" xfId="0" applyNumberFormat="1" applyFont="1" applyFill="1" applyBorder="1" applyAlignment="1">
      <alignment horizontal="center" vertical="center" wrapText="1"/>
    </xf>
    <xf numFmtId="164" fontId="15" fillId="8" borderId="21" xfId="0" applyNumberFormat="1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/>
    </xf>
    <xf numFmtId="0" fontId="2" fillId="11" borderId="39" xfId="0" applyFont="1" applyFill="1" applyBorder="1" applyAlignment="1">
      <alignment horizontal="center" vertical="top" wrapText="1"/>
    </xf>
    <xf numFmtId="0" fontId="2" fillId="11" borderId="36" xfId="0" applyFont="1" applyFill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4" fillId="10" borderId="2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top" wrapText="1"/>
    </xf>
    <xf numFmtId="0" fontId="2" fillId="5" borderId="36" xfId="0" applyFont="1" applyFill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7" borderId="28" xfId="0" applyFont="1" applyFill="1" applyBorder="1" applyAlignment="1">
      <alignment horizontal="center" vertical="top" wrapText="1"/>
    </xf>
    <xf numFmtId="0" fontId="2" fillId="7" borderId="36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7" borderId="6" xfId="0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6" borderId="35" xfId="0" applyFont="1" applyFill="1" applyBorder="1" applyAlignment="1">
      <alignment horizontal="center" vertical="top" wrapText="1"/>
    </xf>
    <xf numFmtId="0" fontId="2" fillId="6" borderId="43" xfId="0" applyFont="1" applyFill="1" applyBorder="1" applyAlignment="1">
      <alignment horizontal="center" vertical="top" wrapText="1"/>
    </xf>
    <xf numFmtId="0" fontId="2" fillId="6" borderId="42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1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5" borderId="40" xfId="0" applyFont="1" applyFill="1" applyBorder="1" applyAlignment="1">
      <alignment horizontal="center" vertical="top" wrapText="1"/>
    </xf>
    <xf numFmtId="0" fontId="2" fillId="5" borderId="41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top" wrapText="1"/>
    </xf>
    <xf numFmtId="0" fontId="2" fillId="5" borderId="39" xfId="0" applyFont="1" applyFill="1" applyBorder="1" applyAlignment="1">
      <alignment horizontal="center" vertical="top" wrapText="1"/>
    </xf>
    <xf numFmtId="0" fontId="2" fillId="8" borderId="18" xfId="0" applyFont="1" applyFill="1" applyBorder="1" applyAlignment="1">
      <alignment horizontal="center" vertical="top" wrapText="1"/>
    </xf>
    <xf numFmtId="0" fontId="2" fillId="8" borderId="24" xfId="0" applyFont="1" applyFill="1" applyBorder="1" applyAlignment="1">
      <alignment horizontal="center" vertical="top" wrapText="1"/>
    </xf>
  </cellXfs>
  <cellStyles count="2">
    <cellStyle name="Įprastas" xfId="0" builtinId="0"/>
    <cellStyle name="Įprastas 3" xfId="1" xr:uid="{97B4BD42-B4B9-470B-AD6C-03F4A21C60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5C99-1A28-4B01-8660-CB2B372AFF50}">
  <dimension ref="A1:AC61"/>
  <sheetViews>
    <sheetView tabSelected="1" zoomScale="70" zoomScaleNormal="70" workbookViewId="0">
      <pane xSplit="3" ySplit="6" topLeftCell="I7" activePane="bottomRight" state="frozen"/>
      <selection pane="topRight" activeCell="D1" sqref="D1"/>
      <selection pane="bottomLeft" activeCell="A5" sqref="A5"/>
      <selection pane="bottomRight" activeCell="W51" sqref="W51"/>
    </sheetView>
  </sheetViews>
  <sheetFormatPr defaultRowHeight="13.8" x14ac:dyDescent="0.25"/>
  <cols>
    <col min="1" max="1" width="17.33203125" style="40" customWidth="1"/>
    <col min="2" max="2" width="25.21875" style="77" customWidth="1"/>
    <col min="3" max="3" width="9.109375" style="34" customWidth="1"/>
    <col min="4" max="4" width="8.88671875" style="42"/>
    <col min="5" max="5" width="26.109375" style="85" customWidth="1"/>
    <col min="6" max="6" width="8.77734375" style="37" customWidth="1"/>
    <col min="7" max="7" width="31.33203125" style="37" customWidth="1"/>
    <col min="8" max="8" width="8.88671875" style="42"/>
    <col min="9" max="9" width="26.21875" style="37" customWidth="1"/>
    <col min="10" max="10" width="8.6640625" style="85" hidden="1" customWidth="1"/>
    <col min="11" max="11" width="6.44140625" style="37" hidden="1" customWidth="1"/>
    <col min="12" max="12" width="8.88671875" style="42" hidden="1" customWidth="1"/>
    <col min="13" max="13" width="27" style="37" hidden="1" customWidth="1"/>
    <col min="14" max="14" width="0" style="42" hidden="1" customWidth="1"/>
    <col min="15" max="15" width="27.33203125" style="37" hidden="1" customWidth="1"/>
    <col min="16" max="16" width="8.88671875" style="42"/>
    <col min="17" max="17" width="26.21875" style="37" customWidth="1"/>
    <col min="18" max="18" width="8.88671875" style="42"/>
    <col min="19" max="19" width="29.21875" style="37" customWidth="1"/>
    <col min="20" max="20" width="8.88671875" style="42"/>
    <col min="21" max="21" width="26.6640625" style="37" customWidth="1"/>
    <col min="22" max="22" width="8.88671875" style="42"/>
    <col min="23" max="23" width="29.5546875" style="37" customWidth="1"/>
    <col min="24" max="24" width="8.6640625" style="37" customWidth="1"/>
    <col min="25" max="25" width="25.5546875" style="37" customWidth="1"/>
    <col min="26" max="26" width="2.44140625" style="34" customWidth="1"/>
    <col min="27" max="27" width="19.21875" style="121" hidden="1" customWidth="1"/>
    <col min="28" max="28" width="21.44140625" style="121" hidden="1" customWidth="1"/>
    <col min="29" max="29" width="3.44140625" style="34" customWidth="1"/>
    <col min="30" max="16384" width="8.88671875" style="34"/>
  </cols>
  <sheetData>
    <row r="1" spans="1:29" s="94" customFormat="1" ht="28.2" customHeight="1" thickBot="1" x14ac:dyDescent="0.3">
      <c r="A1" s="162" t="s">
        <v>148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96"/>
      <c r="U1" s="95"/>
      <c r="V1" s="96"/>
      <c r="W1" s="95"/>
      <c r="X1" s="95"/>
      <c r="Y1" s="95"/>
      <c r="AA1" s="167" t="s">
        <v>132</v>
      </c>
      <c r="AB1" s="167"/>
    </row>
    <row r="2" spans="1:29" ht="15" customHeight="1" thickBot="1" x14ac:dyDescent="0.3">
      <c r="A2" s="186" t="s">
        <v>76</v>
      </c>
      <c r="B2" s="188" t="s">
        <v>135</v>
      </c>
      <c r="C2" s="194" t="s">
        <v>3</v>
      </c>
      <c r="D2" s="173">
        <v>1</v>
      </c>
      <c r="E2" s="169"/>
      <c r="F2" s="196" t="s">
        <v>112</v>
      </c>
      <c r="G2" s="197"/>
      <c r="H2" s="169">
        <v>2</v>
      </c>
      <c r="I2" s="169"/>
      <c r="J2" s="192" t="s">
        <v>113</v>
      </c>
      <c r="K2" s="193"/>
      <c r="L2" s="173">
        <v>3</v>
      </c>
      <c r="M2" s="169"/>
      <c r="N2" s="169">
        <v>4</v>
      </c>
      <c r="O2" s="170"/>
      <c r="P2" s="183">
        <v>3</v>
      </c>
      <c r="Q2" s="181"/>
      <c r="R2" s="181">
        <v>4</v>
      </c>
      <c r="S2" s="182"/>
      <c r="T2" s="178">
        <v>5</v>
      </c>
      <c r="U2" s="174"/>
      <c r="V2" s="174">
        <v>6</v>
      </c>
      <c r="W2" s="175"/>
      <c r="X2" s="163">
        <v>7</v>
      </c>
      <c r="Y2" s="164"/>
      <c r="Z2" s="152"/>
      <c r="AA2" s="157"/>
      <c r="AB2" s="155"/>
      <c r="AC2" s="152"/>
    </row>
    <row r="3" spans="1:29" ht="57.6" customHeight="1" x14ac:dyDescent="0.25">
      <c r="A3" s="187"/>
      <c r="B3" s="189"/>
      <c r="C3" s="195"/>
      <c r="D3" s="176" t="s">
        <v>0</v>
      </c>
      <c r="E3" s="177"/>
      <c r="F3" s="198" t="s">
        <v>137</v>
      </c>
      <c r="G3" s="199"/>
      <c r="H3" s="177" t="s">
        <v>1</v>
      </c>
      <c r="I3" s="177"/>
      <c r="J3" s="190" t="s">
        <v>114</v>
      </c>
      <c r="K3" s="191"/>
      <c r="L3" s="171" t="s">
        <v>111</v>
      </c>
      <c r="M3" s="172"/>
      <c r="N3" s="172" t="s">
        <v>2</v>
      </c>
      <c r="O3" s="185"/>
      <c r="P3" s="184" t="s">
        <v>149</v>
      </c>
      <c r="Q3" s="179"/>
      <c r="R3" s="179" t="s">
        <v>150</v>
      </c>
      <c r="S3" s="180"/>
      <c r="T3" s="176" t="s">
        <v>151</v>
      </c>
      <c r="U3" s="177"/>
      <c r="V3" s="177" t="s">
        <v>152</v>
      </c>
      <c r="W3" s="166"/>
      <c r="X3" s="165" t="s">
        <v>140</v>
      </c>
      <c r="Y3" s="166"/>
      <c r="Z3" s="152"/>
      <c r="AA3" s="168" t="s">
        <v>122</v>
      </c>
      <c r="AB3" s="168" t="s">
        <v>123</v>
      </c>
      <c r="AC3" s="152"/>
    </row>
    <row r="4" spans="1:29" s="105" customFormat="1" ht="15" customHeight="1" x14ac:dyDescent="0.25">
      <c r="A4" s="187"/>
      <c r="B4" s="189"/>
      <c r="C4" s="103"/>
      <c r="D4" s="106" t="s">
        <v>115</v>
      </c>
      <c r="E4" s="145" t="s">
        <v>136</v>
      </c>
      <c r="F4" s="116" t="s">
        <v>115</v>
      </c>
      <c r="G4" s="145" t="s">
        <v>138</v>
      </c>
      <c r="H4" s="107" t="s">
        <v>115</v>
      </c>
      <c r="I4" s="145" t="s">
        <v>136</v>
      </c>
      <c r="J4" s="116" t="s">
        <v>115</v>
      </c>
      <c r="K4" s="118" t="s">
        <v>116</v>
      </c>
      <c r="L4" s="109" t="s">
        <v>115</v>
      </c>
      <c r="M4" s="145" t="s">
        <v>136</v>
      </c>
      <c r="N4" s="110" t="s">
        <v>115</v>
      </c>
      <c r="O4" s="145" t="s">
        <v>136</v>
      </c>
      <c r="P4" s="106" t="s">
        <v>115</v>
      </c>
      <c r="Q4" s="145" t="s">
        <v>136</v>
      </c>
      <c r="R4" s="107" t="s">
        <v>115</v>
      </c>
      <c r="S4" s="145" t="s">
        <v>136</v>
      </c>
      <c r="T4" s="106" t="s">
        <v>115</v>
      </c>
      <c r="U4" s="145" t="s">
        <v>136</v>
      </c>
      <c r="V4" s="107" t="s">
        <v>115</v>
      </c>
      <c r="W4" s="145" t="s">
        <v>136</v>
      </c>
      <c r="X4" s="116" t="s">
        <v>115</v>
      </c>
      <c r="Y4" s="145" t="s">
        <v>136</v>
      </c>
      <c r="Z4" s="153"/>
      <c r="AA4" s="168"/>
      <c r="AB4" s="168"/>
      <c r="AC4" s="153"/>
    </row>
    <row r="5" spans="1:29" s="104" customFormat="1" ht="17.399999999999999" customHeight="1" x14ac:dyDescent="0.3">
      <c r="A5" s="187"/>
      <c r="B5" s="189"/>
      <c r="C5" s="103"/>
      <c r="D5" s="108">
        <f>SUM(D7:D72)</f>
        <v>10.6</v>
      </c>
      <c r="E5" s="146">
        <v>408</v>
      </c>
      <c r="F5" s="159">
        <f>SUM(F7:F72)</f>
        <v>180</v>
      </c>
      <c r="G5" s="147">
        <v>408</v>
      </c>
      <c r="H5" s="160">
        <f>SUM(H7:H72)</f>
        <v>54.4</v>
      </c>
      <c r="I5" s="146">
        <v>588</v>
      </c>
      <c r="J5" s="117">
        <f>SUM(J7:J72)</f>
        <v>0</v>
      </c>
      <c r="K5" s="124">
        <v>588</v>
      </c>
      <c r="L5" s="111">
        <f>SUM(L7:L72)</f>
        <v>0</v>
      </c>
      <c r="M5" s="148">
        <v>10</v>
      </c>
      <c r="N5" s="112">
        <f>SUM(N7:N72)</f>
        <v>0</v>
      </c>
      <c r="O5" s="149">
        <v>7.5</v>
      </c>
      <c r="P5" s="108">
        <f>SUM(P7:P72)</f>
        <v>218.2</v>
      </c>
      <c r="Q5" s="146">
        <v>456</v>
      </c>
      <c r="R5" s="160">
        <f>SUM(R7:R72)</f>
        <v>17.2</v>
      </c>
      <c r="S5" s="150">
        <v>780</v>
      </c>
      <c r="T5" s="108">
        <f>SUM(T7:T72)</f>
        <v>430.90000000000009</v>
      </c>
      <c r="U5" s="146">
        <v>180</v>
      </c>
      <c r="V5" s="160">
        <f>SUM(V7:V72)</f>
        <v>252.3</v>
      </c>
      <c r="W5" s="151">
        <v>300</v>
      </c>
      <c r="X5" s="161">
        <f>SUM(X7:X57)</f>
        <v>800</v>
      </c>
      <c r="Y5" s="151">
        <v>31</v>
      </c>
      <c r="Z5" s="154"/>
      <c r="AA5" s="168"/>
      <c r="AB5" s="168"/>
      <c r="AC5" s="154"/>
    </row>
    <row r="6" spans="1:29" ht="15" customHeight="1" thickBot="1" x14ac:dyDescent="0.3">
      <c r="A6" s="127"/>
      <c r="B6" s="65"/>
      <c r="C6" s="66"/>
      <c r="D6" s="67" t="s">
        <v>4</v>
      </c>
      <c r="E6" s="68"/>
      <c r="F6" s="67" t="s">
        <v>4</v>
      </c>
      <c r="G6" s="158" t="s">
        <v>139</v>
      </c>
      <c r="H6" s="1" t="s">
        <v>4</v>
      </c>
      <c r="I6" s="68"/>
      <c r="J6" s="115" t="s">
        <v>4</v>
      </c>
      <c r="K6" s="68"/>
      <c r="L6" s="70" t="s">
        <v>5</v>
      </c>
      <c r="M6" s="71"/>
      <c r="N6" s="72" t="s">
        <v>5</v>
      </c>
      <c r="O6" s="73"/>
      <c r="P6" s="67" t="s">
        <v>4</v>
      </c>
      <c r="Q6" s="68"/>
      <c r="R6" s="1" t="s">
        <v>4</v>
      </c>
      <c r="S6" s="74"/>
      <c r="T6" s="67" t="s">
        <v>4</v>
      </c>
      <c r="U6" s="68"/>
      <c r="V6" s="1" t="s">
        <v>4</v>
      </c>
      <c r="W6" s="69"/>
      <c r="X6" s="140" t="s">
        <v>5</v>
      </c>
      <c r="Y6" s="126"/>
      <c r="Z6" s="152"/>
      <c r="AA6" s="156"/>
      <c r="AB6" s="155"/>
      <c r="AC6" s="152"/>
    </row>
    <row r="7" spans="1:29" ht="50.4" customHeight="1" x14ac:dyDescent="0.25">
      <c r="A7" s="128" t="s">
        <v>77</v>
      </c>
      <c r="B7" s="97" t="s">
        <v>93</v>
      </c>
      <c r="C7" s="43">
        <v>1</v>
      </c>
      <c r="D7" s="45"/>
      <c r="E7" s="23"/>
      <c r="F7" s="86"/>
      <c r="G7" s="23"/>
      <c r="H7" s="7"/>
      <c r="I7" s="23"/>
      <c r="J7" s="86"/>
      <c r="K7" s="78"/>
      <c r="L7" s="45"/>
      <c r="M7" s="23"/>
      <c r="N7" s="7"/>
      <c r="O7" s="46"/>
      <c r="P7" s="45"/>
      <c r="Q7" s="23"/>
      <c r="R7" s="7"/>
      <c r="S7" s="55"/>
      <c r="T7" s="4">
        <v>3.9</v>
      </c>
      <c r="U7" s="64" t="s">
        <v>117</v>
      </c>
      <c r="V7" s="7"/>
      <c r="W7" s="46"/>
      <c r="X7" s="87"/>
      <c r="Y7" s="47"/>
      <c r="AA7" s="122">
        <f>D7*$E$5+F7*204+H7*$I$5+L7*$M$5+N7*$O$5+P7*$Q$5+R7*$S$5+T7*$U$5+V7*$W$5+X7*$Y$5</f>
        <v>702</v>
      </c>
      <c r="AB7" s="122">
        <f>AA7*3*1.3</f>
        <v>2737.8</v>
      </c>
    </row>
    <row r="8" spans="1:29" ht="44.4" customHeight="1" x14ac:dyDescent="0.25">
      <c r="A8" s="129" t="s">
        <v>77</v>
      </c>
      <c r="B8" s="98" t="s">
        <v>100</v>
      </c>
      <c r="C8" s="44">
        <v>2</v>
      </c>
      <c r="D8" s="2"/>
      <c r="E8" s="24"/>
      <c r="F8" s="87"/>
      <c r="G8" s="24"/>
      <c r="H8" s="9"/>
      <c r="I8" s="24"/>
      <c r="J8" s="87"/>
      <c r="K8" s="79"/>
      <c r="L8" s="2"/>
      <c r="M8" s="24"/>
      <c r="N8" s="9"/>
      <c r="O8" s="47"/>
      <c r="P8" s="2"/>
      <c r="Q8" s="24"/>
      <c r="R8" s="9"/>
      <c r="S8" s="56"/>
      <c r="T8" s="16">
        <v>14.1</v>
      </c>
      <c r="U8" s="64" t="s">
        <v>118</v>
      </c>
      <c r="V8" s="9"/>
      <c r="W8" s="47"/>
      <c r="X8" s="87"/>
      <c r="Y8" s="47"/>
      <c r="AA8" s="122">
        <f t="shared" ref="AA8:AA57" si="0">D8*$E$5+F8*204+H8*$I$5+L8*$M$5+N8*$O$5+P8*$Q$5+R8*$S$5+T8*$U$5+V8*$W$5+X8*$Y$5</f>
        <v>2538</v>
      </c>
      <c r="AB8" s="122">
        <f t="shared" ref="AB8:AB57" si="1">AA8*3*1.3</f>
        <v>9898.2000000000007</v>
      </c>
    </row>
    <row r="9" spans="1:29" ht="153.6" customHeight="1" x14ac:dyDescent="0.25">
      <c r="A9" s="129" t="s">
        <v>77</v>
      </c>
      <c r="B9" s="98" t="s">
        <v>101</v>
      </c>
      <c r="C9" s="43">
        <v>3</v>
      </c>
      <c r="D9" s="2"/>
      <c r="E9" s="24"/>
      <c r="F9" s="87"/>
      <c r="G9" s="24"/>
      <c r="H9" s="9"/>
      <c r="I9" s="24"/>
      <c r="J9" s="87"/>
      <c r="K9" s="79"/>
      <c r="L9" s="2"/>
      <c r="M9" s="24"/>
      <c r="N9" s="9"/>
      <c r="O9" s="47"/>
      <c r="P9" s="2"/>
      <c r="Q9" s="24"/>
      <c r="R9" s="9"/>
      <c r="S9" s="56"/>
      <c r="T9" s="16">
        <v>21.7</v>
      </c>
      <c r="U9" s="64" t="s">
        <v>119</v>
      </c>
      <c r="V9" s="9"/>
      <c r="W9" s="47"/>
      <c r="X9" s="87"/>
      <c r="Y9" s="47"/>
      <c r="AA9" s="122">
        <f t="shared" si="0"/>
        <v>3906</v>
      </c>
      <c r="AB9" s="122">
        <f t="shared" si="1"/>
        <v>15233.4</v>
      </c>
    </row>
    <row r="10" spans="1:29" ht="64.2" customHeight="1" x14ac:dyDescent="0.25">
      <c r="A10" s="129" t="s">
        <v>77</v>
      </c>
      <c r="B10" s="98" t="s">
        <v>102</v>
      </c>
      <c r="C10" s="43">
        <v>4</v>
      </c>
      <c r="D10" s="2"/>
      <c r="E10" s="24"/>
      <c r="F10" s="87"/>
      <c r="G10" s="24"/>
      <c r="H10" s="9"/>
      <c r="I10" s="24"/>
      <c r="J10" s="87"/>
      <c r="K10" s="79"/>
      <c r="L10" s="2"/>
      <c r="M10" s="24"/>
      <c r="N10" s="9"/>
      <c r="O10" s="47"/>
      <c r="P10" s="2"/>
      <c r="Q10" s="24"/>
      <c r="R10" s="9"/>
      <c r="S10" s="56"/>
      <c r="T10" s="16">
        <v>6.8</v>
      </c>
      <c r="U10" s="64" t="s">
        <v>120</v>
      </c>
      <c r="V10" s="9"/>
      <c r="W10" s="47"/>
      <c r="X10" s="87"/>
      <c r="Y10" s="47"/>
      <c r="AA10" s="122">
        <f t="shared" si="0"/>
        <v>1224</v>
      </c>
      <c r="AB10" s="122">
        <f t="shared" si="1"/>
        <v>4773.6000000000004</v>
      </c>
    </row>
    <row r="11" spans="1:29" ht="181.2" customHeight="1" x14ac:dyDescent="0.25">
      <c r="A11" s="129" t="s">
        <v>78</v>
      </c>
      <c r="B11" s="98" t="s">
        <v>6</v>
      </c>
      <c r="C11" s="44">
        <v>5</v>
      </c>
      <c r="D11" s="48"/>
      <c r="E11" s="25"/>
      <c r="F11" s="88"/>
      <c r="G11" s="25"/>
      <c r="H11" s="8"/>
      <c r="I11" s="25"/>
      <c r="J11" s="88"/>
      <c r="K11" s="80"/>
      <c r="L11" s="48"/>
      <c r="M11" s="25"/>
      <c r="N11" s="8"/>
      <c r="O11" s="49"/>
      <c r="P11" s="5"/>
      <c r="Q11" s="30"/>
      <c r="R11" s="11">
        <v>2.7</v>
      </c>
      <c r="S11" s="58" t="s">
        <v>10</v>
      </c>
      <c r="T11" s="16">
        <v>5.0999999999999996</v>
      </c>
      <c r="U11" s="19" t="s">
        <v>11</v>
      </c>
      <c r="V11" s="29"/>
      <c r="W11" s="53"/>
      <c r="X11" s="93"/>
      <c r="Y11" s="53"/>
      <c r="AA11" s="122">
        <f t="shared" si="0"/>
        <v>3024</v>
      </c>
      <c r="AB11" s="122">
        <f t="shared" si="1"/>
        <v>11793.6</v>
      </c>
    </row>
    <row r="12" spans="1:29" ht="250.8" customHeight="1" x14ac:dyDescent="0.25">
      <c r="A12" s="129" t="s">
        <v>78</v>
      </c>
      <c r="B12" s="98" t="s">
        <v>7</v>
      </c>
      <c r="C12" s="43">
        <v>6</v>
      </c>
      <c r="D12" s="48"/>
      <c r="E12" s="25"/>
      <c r="F12" s="88"/>
      <c r="G12" s="25"/>
      <c r="H12" s="8"/>
      <c r="I12" s="25"/>
      <c r="J12" s="88"/>
      <c r="K12" s="80"/>
      <c r="L12" s="48"/>
      <c r="M12" s="25"/>
      <c r="N12" s="8"/>
      <c r="O12" s="49"/>
      <c r="P12" s="5"/>
      <c r="Q12" s="30"/>
      <c r="R12" s="29"/>
      <c r="S12" s="57"/>
      <c r="T12" s="16">
        <v>10.4</v>
      </c>
      <c r="U12" s="19" t="s">
        <v>12</v>
      </c>
      <c r="V12" s="29"/>
      <c r="W12" s="53"/>
      <c r="X12" s="93"/>
      <c r="Y12" s="53"/>
      <c r="AA12" s="122">
        <f t="shared" si="0"/>
        <v>1872</v>
      </c>
      <c r="AB12" s="122">
        <f t="shared" si="1"/>
        <v>7300.8</v>
      </c>
    </row>
    <row r="13" spans="1:29" ht="397.2" customHeight="1" x14ac:dyDescent="0.25">
      <c r="A13" s="129" t="s">
        <v>78</v>
      </c>
      <c r="B13" s="98" t="s">
        <v>8</v>
      </c>
      <c r="C13" s="43">
        <v>7</v>
      </c>
      <c r="D13" s="48"/>
      <c r="E13" s="25"/>
      <c r="F13" s="88"/>
      <c r="G13" s="25"/>
      <c r="H13" s="8"/>
      <c r="I13" s="25"/>
      <c r="J13" s="88"/>
      <c r="K13" s="80"/>
      <c r="L13" s="48"/>
      <c r="M13" s="25"/>
      <c r="N13" s="8"/>
      <c r="O13" s="49"/>
      <c r="P13" s="16">
        <v>9</v>
      </c>
      <c r="Q13" s="19" t="s">
        <v>9</v>
      </c>
      <c r="R13" s="29"/>
      <c r="S13" s="57"/>
      <c r="T13" s="16">
        <v>54</v>
      </c>
      <c r="U13" s="19" t="s">
        <v>147</v>
      </c>
      <c r="V13" s="29"/>
      <c r="W13" s="53"/>
      <c r="X13" s="93"/>
      <c r="Y13" s="53"/>
      <c r="AA13" s="122">
        <f t="shared" si="0"/>
        <v>13824</v>
      </c>
      <c r="AB13" s="122">
        <f t="shared" si="1"/>
        <v>53913.599999999999</v>
      </c>
    </row>
    <row r="14" spans="1:29" ht="154.80000000000001" customHeight="1" x14ac:dyDescent="0.25">
      <c r="A14" s="129" t="s">
        <v>79</v>
      </c>
      <c r="B14" s="98" t="s">
        <v>103</v>
      </c>
      <c r="C14" s="44">
        <v>8</v>
      </c>
      <c r="D14" s="3"/>
      <c r="E14" s="75"/>
      <c r="F14" s="11">
        <v>60</v>
      </c>
      <c r="G14" s="19" t="s">
        <v>141</v>
      </c>
      <c r="H14" s="8"/>
      <c r="I14" s="25"/>
      <c r="J14" s="88"/>
      <c r="K14" s="80"/>
      <c r="L14" s="48"/>
      <c r="M14" s="25"/>
      <c r="N14" s="8"/>
      <c r="O14" s="49"/>
      <c r="P14" s="3"/>
      <c r="Q14" s="75"/>
      <c r="R14" s="29"/>
      <c r="S14" s="57"/>
      <c r="T14" s="3"/>
      <c r="U14" s="76"/>
      <c r="V14" s="29"/>
      <c r="W14" s="53"/>
      <c r="X14" s="93"/>
      <c r="Y14" s="53"/>
      <c r="AA14" s="122">
        <f t="shared" si="0"/>
        <v>12240</v>
      </c>
      <c r="AB14" s="122">
        <f t="shared" si="1"/>
        <v>47736</v>
      </c>
    </row>
    <row r="15" spans="1:29" ht="30.6" customHeight="1" x14ac:dyDescent="0.25">
      <c r="A15" s="129" t="s">
        <v>80</v>
      </c>
      <c r="B15" s="98" t="s">
        <v>13</v>
      </c>
      <c r="C15" s="43">
        <v>9</v>
      </c>
      <c r="D15" s="48"/>
      <c r="E15" s="25"/>
      <c r="F15" s="88"/>
      <c r="G15" s="25"/>
      <c r="H15" s="31">
        <v>4.9000000000000004</v>
      </c>
      <c r="I15" s="19" t="s">
        <v>14</v>
      </c>
      <c r="J15" s="89"/>
      <c r="K15" s="81"/>
      <c r="L15" s="48"/>
      <c r="M15" s="25"/>
      <c r="N15" s="8"/>
      <c r="O15" s="49"/>
      <c r="P15" s="48"/>
      <c r="Q15" s="25"/>
      <c r="R15" s="8"/>
      <c r="S15" s="59"/>
      <c r="T15" s="48"/>
      <c r="U15" s="25"/>
      <c r="V15" s="10"/>
      <c r="W15" s="49"/>
      <c r="X15" s="88"/>
      <c r="Y15" s="49"/>
      <c r="AA15" s="122">
        <f t="shared" si="0"/>
        <v>2881.2000000000003</v>
      </c>
      <c r="AB15" s="122">
        <f t="shared" si="1"/>
        <v>11236.68</v>
      </c>
    </row>
    <row r="16" spans="1:29" ht="30.6" customHeight="1" x14ac:dyDescent="0.25">
      <c r="A16" s="38" t="s">
        <v>80</v>
      </c>
      <c r="B16" s="98" t="s">
        <v>126</v>
      </c>
      <c r="C16" s="43">
        <v>10</v>
      </c>
      <c r="D16" s="48"/>
      <c r="E16" s="25"/>
      <c r="F16" s="88"/>
      <c r="G16" s="25"/>
      <c r="H16" s="144"/>
      <c r="I16" s="75"/>
      <c r="J16" s="89"/>
      <c r="K16" s="81"/>
      <c r="L16" s="48"/>
      <c r="M16" s="25"/>
      <c r="N16" s="8"/>
      <c r="O16" s="49"/>
      <c r="P16" s="48"/>
      <c r="Q16" s="25"/>
      <c r="R16" s="8"/>
      <c r="S16" s="59"/>
      <c r="T16" s="48"/>
      <c r="U16" s="25"/>
      <c r="V16" s="10"/>
      <c r="W16" s="49"/>
      <c r="X16" s="16">
        <v>200</v>
      </c>
      <c r="Y16" s="21" t="s">
        <v>124</v>
      </c>
      <c r="AA16" s="122">
        <f t="shared" si="0"/>
        <v>6200</v>
      </c>
      <c r="AB16" s="122">
        <f t="shared" si="1"/>
        <v>24180</v>
      </c>
    </row>
    <row r="17" spans="1:28" ht="108.6" customHeight="1" x14ac:dyDescent="0.25">
      <c r="A17" s="129" t="s">
        <v>81</v>
      </c>
      <c r="B17" s="98" t="s">
        <v>142</v>
      </c>
      <c r="C17" s="44">
        <v>11</v>
      </c>
      <c r="D17" s="48"/>
      <c r="E17" s="25"/>
      <c r="F17" s="88"/>
      <c r="G17" s="25"/>
      <c r="H17" s="144"/>
      <c r="I17" s="75"/>
      <c r="J17" s="89"/>
      <c r="K17" s="81"/>
      <c r="L17" s="48"/>
      <c r="M17" s="25"/>
      <c r="N17" s="8"/>
      <c r="O17" s="49"/>
      <c r="P17" s="16">
        <v>28</v>
      </c>
      <c r="Q17" s="19" t="s">
        <v>146</v>
      </c>
      <c r="R17" s="8"/>
      <c r="S17" s="59"/>
      <c r="T17" s="119"/>
      <c r="U17" s="25"/>
      <c r="V17" s="10"/>
      <c r="W17" s="49"/>
      <c r="X17" s="90"/>
      <c r="Y17" s="51"/>
      <c r="AA17" s="122">
        <f t="shared" si="0"/>
        <v>12768</v>
      </c>
      <c r="AB17" s="122">
        <f t="shared" si="1"/>
        <v>49795.200000000004</v>
      </c>
    </row>
    <row r="18" spans="1:28" ht="54" customHeight="1" x14ac:dyDescent="0.25">
      <c r="A18" s="129" t="s">
        <v>81</v>
      </c>
      <c r="B18" s="98" t="s">
        <v>143</v>
      </c>
      <c r="C18" s="43">
        <v>12</v>
      </c>
      <c r="D18" s="48"/>
      <c r="E18" s="25"/>
      <c r="F18" s="88"/>
      <c r="G18" s="25"/>
      <c r="H18" s="144"/>
      <c r="I18" s="75"/>
      <c r="J18" s="89"/>
      <c r="K18" s="81"/>
      <c r="L18" s="48"/>
      <c r="M18" s="25"/>
      <c r="N18" s="8"/>
      <c r="O18" s="49"/>
      <c r="P18" s="16">
        <v>60</v>
      </c>
      <c r="Q18" s="19" t="s">
        <v>145</v>
      </c>
      <c r="R18" s="8"/>
      <c r="S18" s="59"/>
      <c r="T18" s="119"/>
      <c r="U18" s="25"/>
      <c r="V18" s="10"/>
      <c r="W18" s="49"/>
      <c r="X18" s="90"/>
      <c r="Y18" s="51"/>
      <c r="AA18" s="122">
        <f t="shared" si="0"/>
        <v>27360</v>
      </c>
      <c r="AB18" s="122">
        <f t="shared" si="1"/>
        <v>106704</v>
      </c>
    </row>
    <row r="19" spans="1:28" ht="67.2" x14ac:dyDescent="0.25">
      <c r="A19" s="129" t="s">
        <v>81</v>
      </c>
      <c r="B19" s="98" t="s">
        <v>15</v>
      </c>
      <c r="C19" s="43">
        <v>13</v>
      </c>
      <c r="D19" s="50"/>
      <c r="E19" s="26"/>
      <c r="F19" s="90"/>
      <c r="G19" s="26"/>
      <c r="H19" s="10"/>
      <c r="I19" s="26"/>
      <c r="J19" s="90"/>
      <c r="K19" s="102"/>
      <c r="L19" s="50"/>
      <c r="M19" s="26"/>
      <c r="N19" s="10"/>
      <c r="O19" s="51"/>
      <c r="P19" s="16">
        <v>14</v>
      </c>
      <c r="Q19" s="19" t="s">
        <v>16</v>
      </c>
      <c r="R19" s="10"/>
      <c r="S19" s="60"/>
      <c r="T19" s="6">
        <v>18.5</v>
      </c>
      <c r="U19" s="19" t="s">
        <v>17</v>
      </c>
      <c r="V19" s="10"/>
      <c r="W19" s="51"/>
      <c r="X19" s="90"/>
      <c r="Y19" s="51"/>
      <c r="AA19" s="122">
        <f t="shared" si="0"/>
        <v>9714</v>
      </c>
      <c r="AB19" s="122">
        <f t="shared" si="1"/>
        <v>37884.6</v>
      </c>
    </row>
    <row r="20" spans="1:28" ht="54" customHeight="1" x14ac:dyDescent="0.25">
      <c r="A20" s="129" t="s">
        <v>81</v>
      </c>
      <c r="B20" s="98" t="s">
        <v>121</v>
      </c>
      <c r="C20" s="44">
        <v>14</v>
      </c>
      <c r="D20" s="50"/>
      <c r="E20" s="26"/>
      <c r="F20" s="11">
        <v>60</v>
      </c>
      <c r="G20" s="19" t="s">
        <v>144</v>
      </c>
      <c r="H20" s="10"/>
      <c r="I20" s="26"/>
      <c r="J20" s="90"/>
      <c r="K20" s="102"/>
      <c r="L20" s="50"/>
      <c r="M20" s="26"/>
      <c r="N20" s="10"/>
      <c r="O20" s="51"/>
      <c r="P20" s="3"/>
      <c r="Q20" s="75"/>
      <c r="R20" s="10"/>
      <c r="S20" s="60"/>
      <c r="T20" s="119"/>
      <c r="U20" s="75"/>
      <c r="V20" s="10"/>
      <c r="W20" s="51"/>
      <c r="X20" s="90"/>
      <c r="Y20" s="51"/>
      <c r="AA20" s="122">
        <f t="shared" si="0"/>
        <v>12240</v>
      </c>
      <c r="AB20" s="122">
        <f t="shared" si="1"/>
        <v>47736</v>
      </c>
    </row>
    <row r="21" spans="1:28" ht="103.8" customHeight="1" x14ac:dyDescent="0.25">
      <c r="A21" s="129" t="s">
        <v>82</v>
      </c>
      <c r="B21" s="98" t="s">
        <v>18</v>
      </c>
      <c r="C21" s="43">
        <v>15</v>
      </c>
      <c r="D21" s="48"/>
      <c r="E21" s="25"/>
      <c r="F21" s="88"/>
      <c r="G21" s="25"/>
      <c r="H21" s="8"/>
      <c r="I21" s="25"/>
      <c r="J21" s="88"/>
      <c r="K21" s="80"/>
      <c r="L21" s="48"/>
      <c r="M21" s="25"/>
      <c r="N21" s="10"/>
      <c r="O21" s="51"/>
      <c r="P21" s="16">
        <v>43</v>
      </c>
      <c r="Q21" s="19" t="s">
        <v>20</v>
      </c>
      <c r="R21" s="10"/>
      <c r="S21" s="60"/>
      <c r="T21" s="50"/>
      <c r="U21" s="26"/>
      <c r="V21" s="10"/>
      <c r="W21" s="51"/>
      <c r="X21" s="90"/>
      <c r="Y21" s="51"/>
      <c r="AA21" s="122">
        <f t="shared" si="0"/>
        <v>19608</v>
      </c>
      <c r="AB21" s="122">
        <f t="shared" si="1"/>
        <v>76471.199999999997</v>
      </c>
    </row>
    <row r="22" spans="1:28" ht="79.8" customHeight="1" x14ac:dyDescent="0.25">
      <c r="A22" s="129" t="s">
        <v>82</v>
      </c>
      <c r="B22" s="98" t="s">
        <v>134</v>
      </c>
      <c r="C22" s="43">
        <v>16</v>
      </c>
      <c r="D22" s="48"/>
      <c r="E22" s="25"/>
      <c r="F22" s="88"/>
      <c r="G22" s="25"/>
      <c r="H22" s="8"/>
      <c r="I22" s="25"/>
      <c r="J22" s="88"/>
      <c r="K22" s="80"/>
      <c r="L22" s="48"/>
      <c r="M22" s="25"/>
      <c r="N22" s="10"/>
      <c r="O22" s="51"/>
      <c r="P22" s="50"/>
      <c r="Q22" s="26"/>
      <c r="R22" s="10"/>
      <c r="S22" s="60"/>
      <c r="T22" s="50"/>
      <c r="U22" s="26"/>
      <c r="V22" s="11">
        <v>11.6</v>
      </c>
      <c r="W22" s="21" t="s">
        <v>133</v>
      </c>
      <c r="X22" s="89"/>
      <c r="Y22" s="141"/>
      <c r="AA22" s="122">
        <f t="shared" si="0"/>
        <v>3480</v>
      </c>
      <c r="AB22" s="122">
        <f t="shared" si="1"/>
        <v>13572</v>
      </c>
    </row>
    <row r="23" spans="1:28" ht="48" customHeight="1" x14ac:dyDescent="0.25">
      <c r="A23" s="129" t="s">
        <v>82</v>
      </c>
      <c r="B23" s="98" t="s">
        <v>19</v>
      </c>
      <c r="C23" s="44">
        <v>17</v>
      </c>
      <c r="D23" s="48"/>
      <c r="E23" s="25"/>
      <c r="F23" s="88"/>
      <c r="G23" s="25"/>
      <c r="H23" s="8"/>
      <c r="I23" s="25"/>
      <c r="J23" s="88"/>
      <c r="K23" s="80"/>
      <c r="L23" s="48"/>
      <c r="M23" s="25"/>
      <c r="N23" s="10"/>
      <c r="O23" s="51"/>
      <c r="P23" s="50"/>
      <c r="Q23" s="26"/>
      <c r="R23" s="10"/>
      <c r="S23" s="60"/>
      <c r="T23" s="50"/>
      <c r="U23" s="26"/>
      <c r="V23" s="11">
        <v>18.7</v>
      </c>
      <c r="W23" s="21" t="s">
        <v>21</v>
      </c>
      <c r="X23" s="89"/>
      <c r="Y23" s="141"/>
      <c r="AA23" s="122">
        <f t="shared" si="0"/>
        <v>5610</v>
      </c>
      <c r="AB23" s="122">
        <f t="shared" si="1"/>
        <v>21879</v>
      </c>
    </row>
    <row r="24" spans="1:28" ht="142.19999999999999" customHeight="1" x14ac:dyDescent="0.25">
      <c r="A24" s="129" t="s">
        <v>86</v>
      </c>
      <c r="B24" s="39" t="s">
        <v>83</v>
      </c>
      <c r="C24" s="43">
        <v>18</v>
      </c>
      <c r="D24" s="48"/>
      <c r="E24" s="25"/>
      <c r="F24" s="88"/>
      <c r="G24" s="25"/>
      <c r="H24" s="35"/>
      <c r="I24" s="36"/>
      <c r="J24" s="91"/>
      <c r="K24" s="82"/>
      <c r="L24" s="3"/>
      <c r="M24" s="28"/>
      <c r="N24" s="13"/>
      <c r="O24" s="54"/>
      <c r="P24" s="3"/>
      <c r="Q24" s="28"/>
      <c r="R24" s="35"/>
      <c r="S24" s="61"/>
      <c r="T24" s="16">
        <v>30</v>
      </c>
      <c r="U24" s="19" t="s">
        <v>24</v>
      </c>
      <c r="V24" s="11">
        <v>30</v>
      </c>
      <c r="W24" s="21" t="s">
        <v>25</v>
      </c>
      <c r="X24" s="89"/>
      <c r="Y24" s="141"/>
      <c r="AA24" s="122">
        <f t="shared" si="0"/>
        <v>14400</v>
      </c>
      <c r="AB24" s="122">
        <f t="shared" si="1"/>
        <v>56160</v>
      </c>
    </row>
    <row r="25" spans="1:28" ht="144" x14ac:dyDescent="0.25">
      <c r="A25" s="129" t="s">
        <v>86</v>
      </c>
      <c r="B25" s="39" t="s">
        <v>84</v>
      </c>
      <c r="C25" s="43">
        <v>19</v>
      </c>
      <c r="D25" s="2"/>
      <c r="E25" s="24"/>
      <c r="F25" s="87"/>
      <c r="G25" s="24"/>
      <c r="H25" s="11">
        <v>17.5</v>
      </c>
      <c r="I25" s="19" t="s">
        <v>22</v>
      </c>
      <c r="J25" s="89"/>
      <c r="K25" s="81"/>
      <c r="L25" s="2"/>
      <c r="M25" s="24"/>
      <c r="N25" s="9"/>
      <c r="O25" s="47"/>
      <c r="P25" s="2"/>
      <c r="Q25" s="24"/>
      <c r="R25" s="9"/>
      <c r="S25" s="56"/>
      <c r="T25" s="2"/>
      <c r="U25" s="24"/>
      <c r="V25" s="9"/>
      <c r="W25" s="47"/>
      <c r="X25" s="87"/>
      <c r="Y25" s="47"/>
      <c r="AA25" s="122">
        <f t="shared" si="0"/>
        <v>10290</v>
      </c>
      <c r="AB25" s="122">
        <f t="shared" si="1"/>
        <v>40131</v>
      </c>
    </row>
    <row r="26" spans="1:28" ht="34.200000000000003" customHeight="1" x14ac:dyDescent="0.25">
      <c r="A26" s="129" t="s">
        <v>86</v>
      </c>
      <c r="B26" s="39" t="s">
        <v>85</v>
      </c>
      <c r="C26" s="44">
        <v>20</v>
      </c>
      <c r="D26" s="2"/>
      <c r="E26" s="24"/>
      <c r="F26" s="87"/>
      <c r="G26" s="24"/>
      <c r="H26" s="9"/>
      <c r="I26" s="24"/>
      <c r="J26" s="87"/>
      <c r="K26" s="79"/>
      <c r="L26" s="2"/>
      <c r="M26" s="24"/>
      <c r="N26" s="9"/>
      <c r="O26" s="47"/>
      <c r="P26" s="2"/>
      <c r="Q26" s="24"/>
      <c r="R26" s="11">
        <v>13.5</v>
      </c>
      <c r="S26" s="58" t="s">
        <v>23</v>
      </c>
      <c r="T26" s="2"/>
      <c r="U26" s="24"/>
      <c r="V26" s="9"/>
      <c r="W26" s="47"/>
      <c r="X26" s="87"/>
      <c r="Y26" s="47"/>
      <c r="AA26" s="122">
        <f t="shared" si="0"/>
        <v>10530</v>
      </c>
      <c r="AB26" s="122">
        <f t="shared" si="1"/>
        <v>41067</v>
      </c>
    </row>
    <row r="27" spans="1:28" ht="86.4" x14ac:dyDescent="0.25">
      <c r="A27" s="129" t="s">
        <v>87</v>
      </c>
      <c r="B27" s="39" t="s">
        <v>26</v>
      </c>
      <c r="C27" s="43">
        <v>21</v>
      </c>
      <c r="D27" s="14"/>
      <c r="E27" s="27"/>
      <c r="F27" s="92"/>
      <c r="G27" s="27"/>
      <c r="H27" s="17"/>
      <c r="I27" s="27"/>
      <c r="J27" s="92"/>
      <c r="K27" s="83"/>
      <c r="L27" s="14"/>
      <c r="M27" s="27"/>
      <c r="N27" s="17"/>
      <c r="O27" s="52"/>
      <c r="P27" s="15">
        <v>10.1</v>
      </c>
      <c r="Q27" s="19" t="s">
        <v>32</v>
      </c>
      <c r="R27" s="9"/>
      <c r="S27" s="56"/>
      <c r="T27" s="15">
        <v>11.5</v>
      </c>
      <c r="U27" s="20" t="s">
        <v>34</v>
      </c>
      <c r="V27" s="9"/>
      <c r="W27" s="47"/>
      <c r="X27" s="87"/>
      <c r="Y27" s="47"/>
      <c r="AA27" s="122">
        <f t="shared" si="0"/>
        <v>6675.5999999999995</v>
      </c>
      <c r="AB27" s="122">
        <f t="shared" si="1"/>
        <v>26034.84</v>
      </c>
    </row>
    <row r="28" spans="1:28" ht="48" x14ac:dyDescent="0.25">
      <c r="A28" s="129" t="s">
        <v>87</v>
      </c>
      <c r="B28" s="39" t="s">
        <v>27</v>
      </c>
      <c r="C28" s="43">
        <v>22</v>
      </c>
      <c r="D28" s="14"/>
      <c r="E28" s="27"/>
      <c r="F28" s="92"/>
      <c r="G28" s="27"/>
      <c r="H28" s="9"/>
      <c r="I28" s="24"/>
      <c r="J28" s="87"/>
      <c r="K28" s="79"/>
      <c r="L28" s="2"/>
      <c r="M28" s="24"/>
      <c r="N28" s="9"/>
      <c r="O28" s="47"/>
      <c r="P28" s="2"/>
      <c r="Q28" s="24"/>
      <c r="R28" s="9"/>
      <c r="S28" s="56"/>
      <c r="T28" s="15">
        <v>6.6</v>
      </c>
      <c r="U28" s="20" t="s">
        <v>35</v>
      </c>
      <c r="V28" s="9"/>
      <c r="W28" s="47"/>
      <c r="X28" s="87"/>
      <c r="Y28" s="47"/>
      <c r="AA28" s="122">
        <f t="shared" si="0"/>
        <v>1188</v>
      </c>
      <c r="AB28" s="122">
        <f t="shared" si="1"/>
        <v>4633.2</v>
      </c>
    </row>
    <row r="29" spans="1:28" ht="67.2" x14ac:dyDescent="0.25">
      <c r="A29" s="129" t="s">
        <v>87</v>
      </c>
      <c r="B29" s="39" t="s">
        <v>28</v>
      </c>
      <c r="C29" s="44">
        <v>23</v>
      </c>
      <c r="D29" s="14"/>
      <c r="E29" s="27"/>
      <c r="F29" s="92"/>
      <c r="G29" s="27"/>
      <c r="H29" s="9"/>
      <c r="I29" s="24"/>
      <c r="J29" s="87"/>
      <c r="K29" s="79"/>
      <c r="L29" s="2"/>
      <c r="M29" s="24"/>
      <c r="N29" s="9"/>
      <c r="O29" s="47"/>
      <c r="P29" s="2"/>
      <c r="Q29" s="24"/>
      <c r="R29" s="9"/>
      <c r="S29" s="56"/>
      <c r="T29" s="15">
        <v>3.5</v>
      </c>
      <c r="U29" s="20" t="s">
        <v>36</v>
      </c>
      <c r="V29" s="9"/>
      <c r="W29" s="47"/>
      <c r="X29" s="87"/>
      <c r="Y29" s="47"/>
      <c r="AA29" s="122">
        <f t="shared" si="0"/>
        <v>630</v>
      </c>
      <c r="AB29" s="122">
        <f t="shared" si="1"/>
        <v>2457</v>
      </c>
    </row>
    <row r="30" spans="1:28" ht="108" customHeight="1" x14ac:dyDescent="0.25">
      <c r="A30" s="129" t="s">
        <v>87</v>
      </c>
      <c r="B30" s="39" t="s">
        <v>29</v>
      </c>
      <c r="C30" s="43">
        <v>24</v>
      </c>
      <c r="D30" s="14"/>
      <c r="E30" s="27"/>
      <c r="F30" s="92"/>
      <c r="G30" s="27"/>
      <c r="H30" s="17"/>
      <c r="I30" s="27"/>
      <c r="J30" s="92"/>
      <c r="K30" s="83"/>
      <c r="L30" s="14"/>
      <c r="M30" s="27"/>
      <c r="N30" s="17"/>
      <c r="O30" s="52"/>
      <c r="P30" s="15">
        <v>4.0999999999999996</v>
      </c>
      <c r="Q30" s="19" t="s">
        <v>33</v>
      </c>
      <c r="R30" s="9"/>
      <c r="S30" s="56"/>
      <c r="T30" s="15">
        <v>5.7</v>
      </c>
      <c r="U30" s="20" t="s">
        <v>37</v>
      </c>
      <c r="V30" s="9"/>
      <c r="W30" s="47"/>
      <c r="X30" s="87"/>
      <c r="Y30" s="47"/>
      <c r="AA30" s="122">
        <f t="shared" si="0"/>
        <v>2895.6</v>
      </c>
      <c r="AB30" s="122">
        <f t="shared" si="1"/>
        <v>11292.84</v>
      </c>
    </row>
    <row r="31" spans="1:28" ht="72.599999999999994" customHeight="1" x14ac:dyDescent="0.25">
      <c r="A31" s="129" t="s">
        <v>87</v>
      </c>
      <c r="B31" s="39" t="s">
        <v>30</v>
      </c>
      <c r="C31" s="43">
        <v>25</v>
      </c>
      <c r="D31" s="14"/>
      <c r="E31" s="27"/>
      <c r="F31" s="92"/>
      <c r="G31" s="27"/>
      <c r="H31" s="9"/>
      <c r="I31" s="24"/>
      <c r="J31" s="87"/>
      <c r="K31" s="79"/>
      <c r="L31" s="2"/>
      <c r="M31" s="24"/>
      <c r="N31" s="9"/>
      <c r="O31" s="47"/>
      <c r="P31" s="2"/>
      <c r="Q31" s="24"/>
      <c r="R31" s="9"/>
      <c r="S31" s="56"/>
      <c r="T31" s="15">
        <v>3.1</v>
      </c>
      <c r="U31" s="20" t="s">
        <v>38</v>
      </c>
      <c r="V31" s="9"/>
      <c r="W31" s="47"/>
      <c r="X31" s="87"/>
      <c r="Y31" s="47"/>
      <c r="AA31" s="122">
        <f t="shared" si="0"/>
        <v>558</v>
      </c>
      <c r="AB31" s="122">
        <f t="shared" si="1"/>
        <v>2176.2000000000003</v>
      </c>
    </row>
    <row r="32" spans="1:28" ht="286.2" customHeight="1" x14ac:dyDescent="0.25">
      <c r="A32" s="129" t="s">
        <v>87</v>
      </c>
      <c r="B32" s="39" t="s">
        <v>31</v>
      </c>
      <c r="C32" s="44">
        <v>26</v>
      </c>
      <c r="D32" s="2"/>
      <c r="E32" s="24"/>
      <c r="F32" s="87"/>
      <c r="G32" s="24"/>
      <c r="H32" s="9"/>
      <c r="I32" s="24"/>
      <c r="J32" s="87"/>
      <c r="K32" s="79"/>
      <c r="L32" s="2"/>
      <c r="M32" s="24"/>
      <c r="N32" s="9"/>
      <c r="O32" s="47"/>
      <c r="P32" s="2"/>
      <c r="Q32" s="24"/>
      <c r="R32" s="9"/>
      <c r="S32" s="56"/>
      <c r="T32" s="15">
        <v>19.8</v>
      </c>
      <c r="U32" s="20" t="s">
        <v>39</v>
      </c>
      <c r="V32" s="9"/>
      <c r="W32" s="47"/>
      <c r="X32" s="87"/>
      <c r="Y32" s="47"/>
      <c r="AA32" s="122">
        <f t="shared" si="0"/>
        <v>3564</v>
      </c>
      <c r="AB32" s="122">
        <f t="shared" si="1"/>
        <v>13899.6</v>
      </c>
    </row>
    <row r="33" spans="1:28" ht="55.2" customHeight="1" x14ac:dyDescent="0.25">
      <c r="A33" s="129" t="s">
        <v>88</v>
      </c>
      <c r="B33" s="39" t="s">
        <v>130</v>
      </c>
      <c r="C33" s="43">
        <v>27</v>
      </c>
      <c r="D33" s="14"/>
      <c r="E33" s="99"/>
      <c r="F33" s="12">
        <v>21.5</v>
      </c>
      <c r="G33" s="20" t="s">
        <v>129</v>
      </c>
      <c r="H33" s="9"/>
      <c r="I33" s="24"/>
      <c r="J33" s="87"/>
      <c r="K33" s="79"/>
      <c r="L33" s="2"/>
      <c r="M33" s="24"/>
      <c r="N33" s="9"/>
      <c r="O33" s="47"/>
      <c r="P33" s="2"/>
      <c r="Q33" s="24"/>
      <c r="R33" s="9"/>
      <c r="S33" s="56"/>
      <c r="T33" s="2"/>
      <c r="U33" s="24"/>
      <c r="V33" s="9"/>
      <c r="W33" s="47"/>
      <c r="X33" s="87"/>
      <c r="Y33" s="47"/>
      <c r="AA33" s="122">
        <f t="shared" si="0"/>
        <v>4386</v>
      </c>
      <c r="AB33" s="122">
        <f t="shared" si="1"/>
        <v>17105.400000000001</v>
      </c>
    </row>
    <row r="34" spans="1:28" ht="72.599999999999994" customHeight="1" x14ac:dyDescent="0.25">
      <c r="A34" s="129" t="s">
        <v>88</v>
      </c>
      <c r="B34" s="39" t="s">
        <v>131</v>
      </c>
      <c r="C34" s="43">
        <v>28</v>
      </c>
      <c r="D34" s="14"/>
      <c r="E34" s="99"/>
      <c r="F34" s="120">
        <v>38.5</v>
      </c>
      <c r="G34" s="20" t="s">
        <v>128</v>
      </c>
      <c r="H34" s="9"/>
      <c r="I34" s="24"/>
      <c r="J34" s="87"/>
      <c r="K34" s="79"/>
      <c r="L34" s="2"/>
      <c r="M34" s="24"/>
      <c r="N34" s="9"/>
      <c r="O34" s="47"/>
      <c r="P34" s="2"/>
      <c r="Q34" s="24"/>
      <c r="R34" s="9"/>
      <c r="S34" s="56"/>
      <c r="T34" s="2"/>
      <c r="U34" s="24"/>
      <c r="V34" s="9"/>
      <c r="W34" s="47"/>
      <c r="X34" s="87"/>
      <c r="Y34" s="47"/>
      <c r="AA34" s="122">
        <f t="shared" si="0"/>
        <v>7854</v>
      </c>
      <c r="AB34" s="122">
        <f t="shared" si="1"/>
        <v>30630.600000000002</v>
      </c>
    </row>
    <row r="35" spans="1:28" ht="25.8" customHeight="1" x14ac:dyDescent="0.25">
      <c r="A35" s="129" t="s">
        <v>89</v>
      </c>
      <c r="B35" s="98" t="s">
        <v>40</v>
      </c>
      <c r="C35" s="44">
        <v>29</v>
      </c>
      <c r="D35" s="5"/>
      <c r="E35" s="30"/>
      <c r="F35" s="93"/>
      <c r="G35" s="30"/>
      <c r="H35" s="29"/>
      <c r="I35" s="30"/>
      <c r="J35" s="93"/>
      <c r="K35" s="84"/>
      <c r="L35" s="5"/>
      <c r="M35" s="30"/>
      <c r="N35" s="29"/>
      <c r="O35" s="53"/>
      <c r="P35" s="5"/>
      <c r="Q35" s="30"/>
      <c r="R35" s="29"/>
      <c r="S35" s="57"/>
      <c r="T35" s="16">
        <v>10</v>
      </c>
      <c r="U35" s="32" t="s">
        <v>45</v>
      </c>
      <c r="V35" s="11">
        <v>10</v>
      </c>
      <c r="W35" s="22" t="s">
        <v>47</v>
      </c>
      <c r="X35" s="100"/>
      <c r="Y35" s="142"/>
      <c r="AA35" s="122">
        <f t="shared" si="0"/>
        <v>4800</v>
      </c>
      <c r="AB35" s="122">
        <f t="shared" si="1"/>
        <v>18720</v>
      </c>
    </row>
    <row r="36" spans="1:28" ht="115.2" customHeight="1" x14ac:dyDescent="0.25">
      <c r="A36" s="129" t="s">
        <v>89</v>
      </c>
      <c r="B36" s="98" t="s">
        <v>41</v>
      </c>
      <c r="C36" s="43">
        <v>30</v>
      </c>
      <c r="D36" s="5"/>
      <c r="E36" s="30"/>
      <c r="F36" s="93"/>
      <c r="G36" s="30"/>
      <c r="H36" s="29"/>
      <c r="I36" s="30"/>
      <c r="J36" s="93"/>
      <c r="K36" s="84"/>
      <c r="L36" s="5"/>
      <c r="M36" s="30"/>
      <c r="N36" s="29"/>
      <c r="O36" s="53"/>
      <c r="P36" s="5"/>
      <c r="Q36" s="30"/>
      <c r="R36" s="29"/>
      <c r="S36" s="57"/>
      <c r="T36" s="16">
        <v>10</v>
      </c>
      <c r="U36" s="33" t="s">
        <v>46</v>
      </c>
      <c r="V36" s="11">
        <v>10</v>
      </c>
      <c r="W36" s="22" t="s">
        <v>48</v>
      </c>
      <c r="X36" s="100"/>
      <c r="Y36" s="142"/>
      <c r="AA36" s="122">
        <f t="shared" si="0"/>
        <v>4800</v>
      </c>
      <c r="AB36" s="122">
        <f t="shared" si="1"/>
        <v>18720</v>
      </c>
    </row>
    <row r="37" spans="1:28" ht="72" customHeight="1" x14ac:dyDescent="0.25">
      <c r="A37" s="129" t="s">
        <v>89</v>
      </c>
      <c r="B37" s="39" t="s">
        <v>42</v>
      </c>
      <c r="C37" s="43">
        <v>31</v>
      </c>
      <c r="D37" s="15">
        <v>1</v>
      </c>
      <c r="E37" s="32" t="s">
        <v>43</v>
      </c>
      <c r="F37" s="113"/>
      <c r="G37" s="114"/>
      <c r="H37" s="12">
        <v>30</v>
      </c>
      <c r="I37" s="33" t="s">
        <v>44</v>
      </c>
      <c r="J37" s="100"/>
      <c r="K37" s="101"/>
      <c r="L37" s="2"/>
      <c r="M37" s="24"/>
      <c r="N37" s="9"/>
      <c r="O37" s="47"/>
      <c r="P37" s="2"/>
      <c r="Q37" s="24"/>
      <c r="R37" s="9"/>
      <c r="S37" s="56"/>
      <c r="T37" s="2"/>
      <c r="U37" s="24"/>
      <c r="V37" s="9"/>
      <c r="W37" s="47"/>
      <c r="X37" s="87"/>
      <c r="Y37" s="47"/>
      <c r="AA37" s="122">
        <f t="shared" si="0"/>
        <v>18048</v>
      </c>
      <c r="AB37" s="122">
        <f t="shared" si="1"/>
        <v>70387.199999999997</v>
      </c>
    </row>
    <row r="38" spans="1:28" ht="67.2" x14ac:dyDescent="0.25">
      <c r="A38" s="129" t="s">
        <v>49</v>
      </c>
      <c r="B38" s="39" t="s">
        <v>90</v>
      </c>
      <c r="C38" s="44">
        <v>32</v>
      </c>
      <c r="D38" s="50"/>
      <c r="E38" s="26"/>
      <c r="F38" s="90"/>
      <c r="G38" s="26"/>
      <c r="H38" s="10"/>
      <c r="I38" s="26"/>
      <c r="J38" s="90"/>
      <c r="K38" s="102"/>
      <c r="L38" s="50"/>
      <c r="M38" s="26"/>
      <c r="N38" s="10"/>
      <c r="O38" s="51"/>
      <c r="P38" s="16">
        <v>50</v>
      </c>
      <c r="Q38" s="19" t="s">
        <v>50</v>
      </c>
      <c r="R38" s="10"/>
      <c r="S38" s="60"/>
      <c r="T38" s="50"/>
      <c r="U38" s="26"/>
      <c r="V38" s="10"/>
      <c r="W38" s="51"/>
      <c r="X38" s="90"/>
      <c r="Y38" s="51"/>
      <c r="AA38" s="122">
        <f t="shared" si="0"/>
        <v>22800</v>
      </c>
      <c r="AB38" s="122">
        <f t="shared" si="1"/>
        <v>88920</v>
      </c>
    </row>
    <row r="39" spans="1:28" ht="50.4" customHeight="1" x14ac:dyDescent="0.25">
      <c r="A39" s="129" t="s">
        <v>51</v>
      </c>
      <c r="B39" s="39" t="s">
        <v>99</v>
      </c>
      <c r="C39" s="43">
        <v>33</v>
      </c>
      <c r="D39" s="2"/>
      <c r="E39" s="24"/>
      <c r="F39" s="87"/>
      <c r="G39" s="24"/>
      <c r="H39" s="9"/>
      <c r="I39" s="24"/>
      <c r="J39" s="87"/>
      <c r="K39" s="79"/>
      <c r="L39" s="2"/>
      <c r="M39" s="24"/>
      <c r="N39" s="9"/>
      <c r="O39" s="47"/>
      <c r="P39" s="2"/>
      <c r="Q39" s="24"/>
      <c r="R39" s="9"/>
      <c r="S39" s="56"/>
      <c r="T39" s="15">
        <v>7</v>
      </c>
      <c r="U39" s="20" t="s">
        <v>52</v>
      </c>
      <c r="V39" s="11">
        <v>24</v>
      </c>
      <c r="W39" s="21" t="s">
        <v>53</v>
      </c>
      <c r="X39" s="89"/>
      <c r="Y39" s="141"/>
      <c r="AA39" s="122">
        <f t="shared" si="0"/>
        <v>8460</v>
      </c>
      <c r="AB39" s="122">
        <f t="shared" si="1"/>
        <v>32994</v>
      </c>
    </row>
    <row r="40" spans="1:28" ht="27" customHeight="1" x14ac:dyDescent="0.25">
      <c r="A40" s="129" t="s">
        <v>54</v>
      </c>
      <c r="B40" s="39" t="s">
        <v>98</v>
      </c>
      <c r="C40" s="43">
        <v>34</v>
      </c>
      <c r="D40" s="2"/>
      <c r="E40" s="24"/>
      <c r="F40" s="87"/>
      <c r="G40" s="24"/>
      <c r="H40" s="11">
        <v>2</v>
      </c>
      <c r="I40" s="19" t="s">
        <v>55</v>
      </c>
      <c r="J40" s="89"/>
      <c r="K40" s="81"/>
      <c r="L40" s="2"/>
      <c r="M40" s="24"/>
      <c r="N40" s="9"/>
      <c r="O40" s="47"/>
      <c r="P40" s="2"/>
      <c r="Q40" s="24"/>
      <c r="R40" s="9"/>
      <c r="S40" s="56"/>
      <c r="T40" s="2"/>
      <c r="U40" s="24"/>
      <c r="V40" s="9"/>
      <c r="W40" s="47"/>
      <c r="X40" s="87"/>
      <c r="Y40" s="47"/>
      <c r="AA40" s="122">
        <f t="shared" si="0"/>
        <v>1176</v>
      </c>
      <c r="AB40" s="122">
        <f t="shared" si="1"/>
        <v>4586.4000000000005</v>
      </c>
    </row>
    <row r="41" spans="1:28" ht="27" customHeight="1" x14ac:dyDescent="0.25">
      <c r="A41" s="38" t="s">
        <v>56</v>
      </c>
      <c r="B41" s="98" t="s">
        <v>127</v>
      </c>
      <c r="C41" s="44">
        <v>35</v>
      </c>
      <c r="D41" s="2"/>
      <c r="E41" s="24"/>
      <c r="F41" s="87"/>
      <c r="G41" s="24"/>
      <c r="H41" s="13"/>
      <c r="I41" s="75"/>
      <c r="J41" s="89"/>
      <c r="K41" s="81"/>
      <c r="L41" s="2"/>
      <c r="M41" s="24"/>
      <c r="N41" s="9"/>
      <c r="O41" s="47"/>
      <c r="P41" s="2"/>
      <c r="Q41" s="24"/>
      <c r="R41" s="9"/>
      <c r="S41" s="56"/>
      <c r="T41" s="2"/>
      <c r="U41" s="24"/>
      <c r="V41" s="9"/>
      <c r="W41" s="47"/>
      <c r="X41" s="16">
        <v>500</v>
      </c>
      <c r="Y41" s="21" t="s">
        <v>124</v>
      </c>
      <c r="AA41" s="122">
        <f t="shared" si="0"/>
        <v>15500</v>
      </c>
      <c r="AB41" s="122">
        <f t="shared" si="1"/>
        <v>60450</v>
      </c>
    </row>
    <row r="42" spans="1:28" ht="329.4" customHeight="1" x14ac:dyDescent="0.25">
      <c r="A42" s="129" t="s">
        <v>56</v>
      </c>
      <c r="B42" s="98" t="s">
        <v>97</v>
      </c>
      <c r="C42" s="43">
        <v>36</v>
      </c>
      <c r="D42" s="48"/>
      <c r="E42" s="25"/>
      <c r="F42" s="88"/>
      <c r="G42" s="25"/>
      <c r="H42" s="8"/>
      <c r="I42" s="25"/>
      <c r="J42" s="88"/>
      <c r="K42" s="80"/>
      <c r="L42" s="48"/>
      <c r="M42" s="25"/>
      <c r="N42" s="8"/>
      <c r="O42" s="49"/>
      <c r="P42" s="48"/>
      <c r="Q42" s="25"/>
      <c r="R42" s="8"/>
      <c r="S42" s="59"/>
      <c r="T42" s="16">
        <v>30.1</v>
      </c>
      <c r="U42" s="19" t="s">
        <v>110</v>
      </c>
      <c r="V42" s="13"/>
      <c r="W42" s="54"/>
      <c r="X42" s="143"/>
      <c r="Y42" s="54"/>
      <c r="AA42" s="122">
        <f t="shared" si="0"/>
        <v>5418</v>
      </c>
      <c r="AB42" s="122">
        <f t="shared" si="1"/>
        <v>21130.2</v>
      </c>
    </row>
    <row r="43" spans="1:28" ht="43.8" customHeight="1" x14ac:dyDescent="0.25">
      <c r="A43" s="38" t="s">
        <v>91</v>
      </c>
      <c r="B43" s="39" t="s">
        <v>125</v>
      </c>
      <c r="C43" s="43">
        <v>37</v>
      </c>
      <c r="D43" s="48"/>
      <c r="E43" s="25"/>
      <c r="F43" s="88"/>
      <c r="G43" s="25"/>
      <c r="H43" s="8"/>
      <c r="I43" s="25"/>
      <c r="J43" s="88"/>
      <c r="K43" s="80"/>
      <c r="L43" s="48"/>
      <c r="M43" s="25"/>
      <c r="N43" s="8"/>
      <c r="O43" s="49"/>
      <c r="P43" s="48"/>
      <c r="Q43" s="25"/>
      <c r="R43" s="8"/>
      <c r="S43" s="59"/>
      <c r="T43" s="3"/>
      <c r="U43" s="75"/>
      <c r="V43" s="13"/>
      <c r="W43" s="54"/>
      <c r="X43" s="15">
        <v>100</v>
      </c>
      <c r="Y43" s="21" t="s">
        <v>124</v>
      </c>
      <c r="AA43" s="122">
        <f t="shared" si="0"/>
        <v>3100</v>
      </c>
      <c r="AB43" s="122">
        <f t="shared" si="1"/>
        <v>12090</v>
      </c>
    </row>
    <row r="44" spans="1:28" ht="205.2" customHeight="1" x14ac:dyDescent="0.25">
      <c r="A44" s="129" t="s">
        <v>91</v>
      </c>
      <c r="B44" s="39" t="s">
        <v>57</v>
      </c>
      <c r="C44" s="44">
        <v>38</v>
      </c>
      <c r="D44" s="15">
        <v>9.6</v>
      </c>
      <c r="E44" s="19" t="s">
        <v>104</v>
      </c>
      <c r="F44" s="89"/>
      <c r="G44" s="75"/>
      <c r="H44" s="17"/>
      <c r="I44" s="27"/>
      <c r="J44" s="92"/>
      <c r="K44" s="83"/>
      <c r="L44" s="14"/>
      <c r="M44" s="27"/>
      <c r="N44" s="17"/>
      <c r="O44" s="52"/>
      <c r="P44" s="2"/>
      <c r="Q44" s="24"/>
      <c r="R44" s="9"/>
      <c r="S44" s="56"/>
      <c r="T44" s="2"/>
      <c r="U44" s="24"/>
      <c r="V44" s="9"/>
      <c r="W44" s="47"/>
      <c r="X44" s="87"/>
      <c r="Y44" s="47"/>
      <c r="AA44" s="122">
        <f t="shared" si="0"/>
        <v>3916.7999999999997</v>
      </c>
      <c r="AB44" s="122">
        <f t="shared" si="1"/>
        <v>15275.52</v>
      </c>
    </row>
    <row r="45" spans="1:28" ht="66.599999999999994" customHeight="1" x14ac:dyDescent="0.25">
      <c r="A45" s="129" t="s">
        <v>91</v>
      </c>
      <c r="B45" s="39" t="s">
        <v>58</v>
      </c>
      <c r="C45" s="43">
        <v>39</v>
      </c>
      <c r="D45" s="2"/>
      <c r="E45" s="24"/>
      <c r="F45" s="87"/>
      <c r="G45" s="24"/>
      <c r="H45" s="9"/>
      <c r="I45" s="24"/>
      <c r="J45" s="87"/>
      <c r="K45" s="79"/>
      <c r="L45" s="2"/>
      <c r="M45" s="24"/>
      <c r="N45" s="9"/>
      <c r="O45" s="47"/>
      <c r="P45" s="2"/>
      <c r="Q45" s="24"/>
      <c r="R45" s="9"/>
      <c r="S45" s="56"/>
      <c r="T45" s="2"/>
      <c r="U45" s="24"/>
      <c r="V45" s="18">
        <v>19.7</v>
      </c>
      <c r="W45" s="21" t="s">
        <v>105</v>
      </c>
      <c r="X45" s="89"/>
      <c r="Y45" s="141"/>
      <c r="AA45" s="122">
        <f t="shared" si="0"/>
        <v>5910</v>
      </c>
      <c r="AB45" s="122">
        <f t="shared" si="1"/>
        <v>23049</v>
      </c>
    </row>
    <row r="46" spans="1:28" ht="190.8" customHeight="1" x14ac:dyDescent="0.25">
      <c r="A46" s="129" t="s">
        <v>91</v>
      </c>
      <c r="B46" s="39" t="s">
        <v>59</v>
      </c>
      <c r="C46" s="43">
        <v>40</v>
      </c>
      <c r="D46" s="2"/>
      <c r="E46" s="24"/>
      <c r="F46" s="87"/>
      <c r="G46" s="24"/>
      <c r="H46" s="9"/>
      <c r="I46" s="24"/>
      <c r="J46" s="87"/>
      <c r="K46" s="79"/>
      <c r="L46" s="2"/>
      <c r="M46" s="24"/>
      <c r="N46" s="9"/>
      <c r="O46" s="47"/>
      <c r="P46" s="2"/>
      <c r="Q46" s="24"/>
      <c r="R46" s="9"/>
      <c r="S46" s="56"/>
      <c r="T46" s="2"/>
      <c r="U46" s="24"/>
      <c r="V46" s="41">
        <v>19.3</v>
      </c>
      <c r="W46" s="21" t="s">
        <v>106</v>
      </c>
      <c r="X46" s="89"/>
      <c r="Y46" s="141"/>
      <c r="AA46" s="122">
        <f t="shared" si="0"/>
        <v>5790</v>
      </c>
      <c r="AB46" s="122">
        <f t="shared" si="1"/>
        <v>22581</v>
      </c>
    </row>
    <row r="47" spans="1:28" ht="104.4" customHeight="1" x14ac:dyDescent="0.25">
      <c r="A47" s="129" t="s">
        <v>91</v>
      </c>
      <c r="B47" s="39" t="s">
        <v>60</v>
      </c>
      <c r="C47" s="44">
        <v>41</v>
      </c>
      <c r="D47" s="2"/>
      <c r="E47" s="24"/>
      <c r="F47" s="87"/>
      <c r="G47" s="24"/>
      <c r="H47" s="9"/>
      <c r="I47" s="24"/>
      <c r="J47" s="87"/>
      <c r="K47" s="79"/>
      <c r="L47" s="2"/>
      <c r="M47" s="24"/>
      <c r="N47" s="9"/>
      <c r="O47" s="47"/>
      <c r="P47" s="2"/>
      <c r="Q47" s="24"/>
      <c r="R47" s="9"/>
      <c r="S47" s="56"/>
      <c r="T47" s="2"/>
      <c r="U47" s="24"/>
      <c r="V47" s="41">
        <v>19.8</v>
      </c>
      <c r="W47" s="21" t="s">
        <v>107</v>
      </c>
      <c r="X47" s="89"/>
      <c r="Y47" s="141"/>
      <c r="AA47" s="122">
        <f t="shared" si="0"/>
        <v>5940</v>
      </c>
      <c r="AB47" s="122">
        <f t="shared" si="1"/>
        <v>23166</v>
      </c>
    </row>
    <row r="48" spans="1:28" ht="151.80000000000001" customHeight="1" x14ac:dyDescent="0.25">
      <c r="A48" s="129" t="s">
        <v>91</v>
      </c>
      <c r="B48" s="39" t="s">
        <v>61</v>
      </c>
      <c r="C48" s="43">
        <v>42</v>
      </c>
      <c r="D48" s="2"/>
      <c r="E48" s="24"/>
      <c r="F48" s="87"/>
      <c r="G48" s="24"/>
      <c r="H48" s="9"/>
      <c r="I48" s="24"/>
      <c r="J48" s="87"/>
      <c r="K48" s="79"/>
      <c r="L48" s="2"/>
      <c r="M48" s="24"/>
      <c r="N48" s="9"/>
      <c r="O48" s="47"/>
      <c r="P48" s="2"/>
      <c r="Q48" s="24"/>
      <c r="R48" s="9"/>
      <c r="S48" s="56"/>
      <c r="T48" s="2"/>
      <c r="U48" s="24"/>
      <c r="V48" s="41">
        <v>89.2</v>
      </c>
      <c r="W48" s="21" t="s">
        <v>108</v>
      </c>
      <c r="X48" s="89"/>
      <c r="Y48" s="141"/>
      <c r="AA48" s="122">
        <f t="shared" si="0"/>
        <v>26760</v>
      </c>
      <c r="AB48" s="122">
        <f t="shared" si="1"/>
        <v>104364</v>
      </c>
    </row>
    <row r="49" spans="1:28" ht="106.8" customHeight="1" x14ac:dyDescent="0.25">
      <c r="A49" s="129" t="s">
        <v>91</v>
      </c>
      <c r="B49" s="39" t="s">
        <v>62</v>
      </c>
      <c r="C49" s="43">
        <v>43</v>
      </c>
      <c r="D49" s="2"/>
      <c r="E49" s="24"/>
      <c r="F49" s="87"/>
      <c r="G49" s="24"/>
      <c r="H49" s="9"/>
      <c r="I49" s="24"/>
      <c r="J49" s="87"/>
      <c r="K49" s="79"/>
      <c r="L49" s="2"/>
      <c r="M49" s="24"/>
      <c r="N49" s="9"/>
      <c r="O49" s="47"/>
      <c r="P49" s="2"/>
      <c r="Q49" s="24"/>
      <c r="R49" s="9"/>
      <c r="S49" s="56"/>
      <c r="T49" s="15">
        <v>28.8</v>
      </c>
      <c r="U49" s="19" t="s">
        <v>68</v>
      </c>
      <c r="V49" s="9"/>
      <c r="W49" s="47"/>
      <c r="X49" s="87"/>
      <c r="Y49" s="47"/>
      <c r="AA49" s="122">
        <f t="shared" si="0"/>
        <v>5184</v>
      </c>
      <c r="AB49" s="122">
        <f t="shared" si="1"/>
        <v>20217.600000000002</v>
      </c>
    </row>
    <row r="50" spans="1:28" ht="76.8" customHeight="1" x14ac:dyDescent="0.25">
      <c r="A50" s="129" t="s">
        <v>91</v>
      </c>
      <c r="B50" s="39" t="s">
        <v>63</v>
      </c>
      <c r="C50" s="44">
        <v>44</v>
      </c>
      <c r="D50" s="2"/>
      <c r="E50" s="24"/>
      <c r="F50" s="87"/>
      <c r="G50" s="24"/>
      <c r="H50" s="9"/>
      <c r="I50" s="24"/>
      <c r="J50" s="87"/>
      <c r="K50" s="79"/>
      <c r="L50" s="2"/>
      <c r="M50" s="24"/>
      <c r="N50" s="9"/>
      <c r="O50" s="47"/>
      <c r="P50" s="2"/>
      <c r="Q50" s="24"/>
      <c r="R50" s="9"/>
      <c r="S50" s="56"/>
      <c r="T50" s="62">
        <v>34.6</v>
      </c>
      <c r="U50" s="19" t="s">
        <v>109</v>
      </c>
      <c r="V50" s="9"/>
      <c r="W50" s="47"/>
      <c r="X50" s="87"/>
      <c r="Y50" s="47"/>
      <c r="AA50" s="122">
        <f t="shared" si="0"/>
        <v>6228</v>
      </c>
      <c r="AB50" s="122">
        <f t="shared" si="1"/>
        <v>24289.200000000001</v>
      </c>
    </row>
    <row r="51" spans="1:28" ht="89.4" customHeight="1" x14ac:dyDescent="0.25">
      <c r="A51" s="129" t="s">
        <v>91</v>
      </c>
      <c r="B51" s="39" t="s">
        <v>64</v>
      </c>
      <c r="C51" s="43">
        <v>45</v>
      </c>
      <c r="D51" s="2"/>
      <c r="E51" s="24"/>
      <c r="F51" s="87"/>
      <c r="G51" s="24"/>
      <c r="H51" s="9"/>
      <c r="I51" s="24"/>
      <c r="J51" s="87"/>
      <c r="K51" s="79"/>
      <c r="L51" s="2"/>
      <c r="M51" s="24"/>
      <c r="N51" s="9"/>
      <c r="O51" s="47"/>
      <c r="P51" s="2"/>
      <c r="Q51" s="24"/>
      <c r="R51" s="9"/>
      <c r="S51" s="56"/>
      <c r="T51" s="15">
        <v>27.1</v>
      </c>
      <c r="U51" s="20" t="s">
        <v>69</v>
      </c>
      <c r="V51" s="9"/>
      <c r="W51" s="47"/>
      <c r="X51" s="87"/>
      <c r="Y51" s="47"/>
      <c r="AA51" s="122">
        <f t="shared" si="0"/>
        <v>4878</v>
      </c>
      <c r="AB51" s="122">
        <f t="shared" si="1"/>
        <v>19024.2</v>
      </c>
    </row>
    <row r="52" spans="1:28" ht="129" customHeight="1" x14ac:dyDescent="0.25">
      <c r="A52" s="129" t="s">
        <v>91</v>
      </c>
      <c r="B52" s="39" t="s">
        <v>65</v>
      </c>
      <c r="C52" s="43">
        <v>46</v>
      </c>
      <c r="D52" s="2"/>
      <c r="E52" s="24"/>
      <c r="F52" s="87"/>
      <c r="G52" s="24"/>
      <c r="H52" s="9"/>
      <c r="I52" s="24"/>
      <c r="J52" s="87"/>
      <c r="K52" s="79"/>
      <c r="L52" s="2"/>
      <c r="M52" s="24"/>
      <c r="N52" s="9"/>
      <c r="O52" s="47"/>
      <c r="P52" s="2"/>
      <c r="Q52" s="24"/>
      <c r="R52" s="9"/>
      <c r="S52" s="56"/>
      <c r="T52" s="63">
        <v>30.4</v>
      </c>
      <c r="U52" s="20" t="s">
        <v>70</v>
      </c>
      <c r="V52" s="9"/>
      <c r="W52" s="47"/>
      <c r="X52" s="87"/>
      <c r="Y52" s="47"/>
      <c r="AA52" s="122">
        <f t="shared" si="0"/>
        <v>5472</v>
      </c>
      <c r="AB52" s="122">
        <f t="shared" si="1"/>
        <v>21340.799999999999</v>
      </c>
    </row>
    <row r="53" spans="1:28" ht="112.8" customHeight="1" x14ac:dyDescent="0.25">
      <c r="A53" s="129" t="s">
        <v>91</v>
      </c>
      <c r="B53" s="39" t="s">
        <v>66</v>
      </c>
      <c r="C53" s="44">
        <v>47</v>
      </c>
      <c r="D53" s="2"/>
      <c r="E53" s="24"/>
      <c r="F53" s="87"/>
      <c r="G53" s="24"/>
      <c r="H53" s="9"/>
      <c r="I53" s="24"/>
      <c r="J53" s="87"/>
      <c r="K53" s="79"/>
      <c r="L53" s="2"/>
      <c r="M53" s="24"/>
      <c r="N53" s="9"/>
      <c r="O53" s="47"/>
      <c r="P53" s="2"/>
      <c r="Q53" s="24"/>
      <c r="R53" s="9"/>
      <c r="S53" s="56"/>
      <c r="T53" s="63">
        <v>13.6</v>
      </c>
      <c r="U53" s="20" t="s">
        <v>71</v>
      </c>
      <c r="V53" s="9"/>
      <c r="W53" s="47"/>
      <c r="X53" s="87"/>
      <c r="Y53" s="47"/>
      <c r="AA53" s="122">
        <f t="shared" si="0"/>
        <v>2448</v>
      </c>
      <c r="AB53" s="122">
        <f t="shared" si="1"/>
        <v>9547.2000000000007</v>
      </c>
    </row>
    <row r="54" spans="1:28" ht="61.8" customHeight="1" x14ac:dyDescent="0.25">
      <c r="A54" s="129" t="s">
        <v>91</v>
      </c>
      <c r="B54" s="39" t="s">
        <v>67</v>
      </c>
      <c r="C54" s="43">
        <v>48</v>
      </c>
      <c r="D54" s="2"/>
      <c r="E54" s="24"/>
      <c r="F54" s="87"/>
      <c r="G54" s="24"/>
      <c r="H54" s="9"/>
      <c r="I54" s="24"/>
      <c r="J54" s="87"/>
      <c r="K54" s="79"/>
      <c r="L54" s="2"/>
      <c r="M54" s="24"/>
      <c r="N54" s="9"/>
      <c r="O54" s="47"/>
      <c r="P54" s="2"/>
      <c r="Q54" s="24"/>
      <c r="R54" s="9"/>
      <c r="S54" s="56"/>
      <c r="T54" s="63">
        <v>16.5</v>
      </c>
      <c r="U54" s="19" t="s">
        <v>72</v>
      </c>
      <c r="V54" s="9"/>
      <c r="W54" s="47"/>
      <c r="X54" s="87"/>
      <c r="Y54" s="47"/>
      <c r="AA54" s="122">
        <f t="shared" si="0"/>
        <v>2970</v>
      </c>
      <c r="AB54" s="122">
        <f t="shared" si="1"/>
        <v>11583</v>
      </c>
    </row>
    <row r="55" spans="1:28" ht="24.6" customHeight="1" x14ac:dyDescent="0.25">
      <c r="A55" s="129" t="s">
        <v>92</v>
      </c>
      <c r="B55" s="98" t="s">
        <v>95</v>
      </c>
      <c r="C55" s="43">
        <v>49</v>
      </c>
      <c r="D55" s="5"/>
      <c r="E55" s="30"/>
      <c r="F55" s="93"/>
      <c r="G55" s="30"/>
      <c r="H55" s="9"/>
      <c r="I55" s="24"/>
      <c r="J55" s="87"/>
      <c r="K55" s="79"/>
      <c r="L55" s="2"/>
      <c r="M55" s="24"/>
      <c r="N55" s="9"/>
      <c r="O55" s="47"/>
      <c r="P55" s="5"/>
      <c r="Q55" s="30"/>
      <c r="R55" s="11">
        <v>1</v>
      </c>
      <c r="S55" s="58" t="s">
        <v>73</v>
      </c>
      <c r="T55" s="5"/>
      <c r="U55" s="30"/>
      <c r="V55" s="29"/>
      <c r="W55" s="53"/>
      <c r="X55" s="93"/>
      <c r="Y55" s="53"/>
      <c r="AA55" s="122">
        <f t="shared" si="0"/>
        <v>780</v>
      </c>
      <c r="AB55" s="122">
        <f t="shared" si="1"/>
        <v>3042</v>
      </c>
    </row>
    <row r="56" spans="1:28" ht="33.6" customHeight="1" x14ac:dyDescent="0.25">
      <c r="A56" s="129" t="s">
        <v>92</v>
      </c>
      <c r="B56" s="98" t="s">
        <v>96</v>
      </c>
      <c r="C56" s="44">
        <v>50</v>
      </c>
      <c r="D56" s="5"/>
      <c r="E56" s="30"/>
      <c r="F56" s="93"/>
      <c r="G56" s="30"/>
      <c r="H56" s="29"/>
      <c r="I56" s="30"/>
      <c r="J56" s="93"/>
      <c r="K56" s="84"/>
      <c r="L56" s="5"/>
      <c r="M56" s="30"/>
      <c r="N56" s="29"/>
      <c r="O56" s="53"/>
      <c r="P56" s="5"/>
      <c r="Q56" s="30"/>
      <c r="R56" s="29"/>
      <c r="S56" s="57"/>
      <c r="T56" s="16">
        <v>4</v>
      </c>
      <c r="U56" s="19" t="s">
        <v>74</v>
      </c>
      <c r="V56" s="29"/>
      <c r="W56" s="53"/>
      <c r="X56" s="93"/>
      <c r="Y56" s="53"/>
      <c r="AA56" s="122">
        <f t="shared" si="0"/>
        <v>720</v>
      </c>
      <c r="AB56" s="122">
        <f t="shared" si="1"/>
        <v>2808</v>
      </c>
    </row>
    <row r="57" spans="1:28" ht="69" customHeight="1" thickBot="1" x14ac:dyDescent="0.3">
      <c r="A57" s="130" t="s">
        <v>92</v>
      </c>
      <c r="B57" s="131" t="s">
        <v>94</v>
      </c>
      <c r="C57" s="43">
        <v>51</v>
      </c>
      <c r="D57" s="132"/>
      <c r="E57" s="133"/>
      <c r="F57" s="134"/>
      <c r="G57" s="133"/>
      <c r="H57" s="135"/>
      <c r="I57" s="133"/>
      <c r="J57" s="134"/>
      <c r="K57" s="136"/>
      <c r="L57" s="132"/>
      <c r="M57" s="133"/>
      <c r="N57" s="135"/>
      <c r="O57" s="125"/>
      <c r="P57" s="132"/>
      <c r="Q57" s="133"/>
      <c r="R57" s="135"/>
      <c r="S57" s="137"/>
      <c r="T57" s="138">
        <v>4.0999999999999996</v>
      </c>
      <c r="U57" s="139" t="s">
        <v>75</v>
      </c>
      <c r="V57" s="135"/>
      <c r="W57" s="125"/>
      <c r="X57" s="134"/>
      <c r="Y57" s="125"/>
      <c r="AA57" s="122">
        <f t="shared" si="0"/>
        <v>737.99999999999989</v>
      </c>
      <c r="AB57" s="122">
        <f t="shared" si="1"/>
        <v>2878.1999999999994</v>
      </c>
    </row>
    <row r="58" spans="1:28" ht="17.399999999999999" x14ac:dyDescent="0.25">
      <c r="AA58" s="123">
        <f>SUM(AA7:AA57)</f>
        <v>363999.2</v>
      </c>
      <c r="AB58" s="123">
        <f>SUM(AB7:AB57)</f>
        <v>1419596.8799999997</v>
      </c>
    </row>
    <row r="61" spans="1:28" x14ac:dyDescent="0.25">
      <c r="W61" s="37">
        <v>1</v>
      </c>
    </row>
  </sheetData>
  <autoFilter ref="A6:Y57" xr:uid="{D6E95C99-1A28-4B01-8660-CB2B372AFF50}"/>
  <mergeCells count="29">
    <mergeCell ref="V3:W3"/>
    <mergeCell ref="N3:O3"/>
    <mergeCell ref="A2:A5"/>
    <mergeCell ref="B2:B5"/>
    <mergeCell ref="J3:K3"/>
    <mergeCell ref="J2:K2"/>
    <mergeCell ref="C2:C3"/>
    <mergeCell ref="F2:G2"/>
    <mergeCell ref="F3:G3"/>
    <mergeCell ref="H2:I2"/>
    <mergeCell ref="D2:E2"/>
    <mergeCell ref="H3:I3"/>
    <mergeCell ref="D3:E3"/>
    <mergeCell ref="A1:S1"/>
    <mergeCell ref="X2:Y2"/>
    <mergeCell ref="X3:Y3"/>
    <mergeCell ref="AA1:AB1"/>
    <mergeCell ref="AB3:AB5"/>
    <mergeCell ref="AA3:AA5"/>
    <mergeCell ref="N2:O2"/>
    <mergeCell ref="L3:M3"/>
    <mergeCell ref="L2:M2"/>
    <mergeCell ref="V2:W2"/>
    <mergeCell ref="T3:U3"/>
    <mergeCell ref="T2:U2"/>
    <mergeCell ref="R3:S3"/>
    <mergeCell ref="R2:S2"/>
    <mergeCell ref="P2:Q2"/>
    <mergeCell ref="P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Gamtotvarka 2025 (bendras)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Ilčiukas | VMU</dc:creator>
  <cp:lastModifiedBy>Mindaugas Ilčiukas | VMU</cp:lastModifiedBy>
  <dcterms:created xsi:type="dcterms:W3CDTF">2015-06-05T18:19:34Z</dcterms:created>
  <dcterms:modified xsi:type="dcterms:W3CDTF">2024-12-20T11:05:11Z</dcterms:modified>
</cp:coreProperties>
</file>